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water\"/>
    </mc:Choice>
  </mc:AlternateContent>
  <xr:revisionPtr revIDLastSave="0" documentId="13_ncr:1_{BA92355E-6920-41DF-B6A4-9F1F41B17AA7}" xr6:coauthVersionLast="47" xr6:coauthVersionMax="47" xr10:uidLastSave="{00000000-0000-0000-0000-000000000000}"/>
  <workbookProtection workbookAlgorithmName="SHA-512" workbookHashValue="Z8VPPjyQTVdDjYWpSgyUSAW/eC658RQIOrd8b7beHLQMIZIA3Zq5paY8NNy5ztwn+wo12ADRrOODxjxIjSn2tw==" workbookSaltValue="vMcziOFdY7ioPwSSOhR7Cw==" workbookSpinCount="100000" lockStructure="1"/>
  <bookViews>
    <workbookView xWindow="28680" yWindow="-120" windowWidth="29040" windowHeight="1599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BUF!$A$1:$AA$43</definedName>
    <definedName name="_xlnm.Print_Area" localSheetId="9">'DC10'!$A$1:$AA$43</definedName>
    <definedName name="_xlnm.Print_Area" localSheetId="16">'DC12'!$A$1:$AA$43</definedName>
    <definedName name="_xlnm.Print_Area" localSheetId="23">'DC13'!$A$1:$AA$43</definedName>
    <definedName name="_xlnm.Print_Area" localSheetId="27">'DC14'!$A$1:$AA$43</definedName>
    <definedName name="_xlnm.Print_Area" localSheetId="33">'DC15'!$A$1:$AA$43</definedName>
    <definedName name="_xlnm.Print_Area" localSheetId="38">'DC44'!$A$1:$AA$43</definedName>
    <definedName name="_xlnm.Print_Area" localSheetId="2">'EC101'!$A$1:$AA$43</definedName>
    <definedName name="_xlnm.Print_Area" localSheetId="3">'EC102'!$A$1:$AA$43</definedName>
    <definedName name="_xlnm.Print_Area" localSheetId="4">'EC104'!$A$1:$AA$43</definedName>
    <definedName name="_xlnm.Print_Area" localSheetId="5">'EC105'!$A$1:$AA$43</definedName>
    <definedName name="_xlnm.Print_Area" localSheetId="6">'EC106'!$A$1:$AA$43</definedName>
    <definedName name="_xlnm.Print_Area" localSheetId="7">'EC108'!$A$1:$AA$43</definedName>
    <definedName name="_xlnm.Print_Area" localSheetId="8">'EC109'!$A$1:$AA$43</definedName>
    <definedName name="_xlnm.Print_Area" localSheetId="10">'EC121'!$A$1:$AA$43</definedName>
    <definedName name="_xlnm.Print_Area" localSheetId="11">'EC122'!$A$1:$AA$43</definedName>
    <definedName name="_xlnm.Print_Area" localSheetId="12">'EC123'!$A$1:$AA$43</definedName>
    <definedName name="_xlnm.Print_Area" localSheetId="13">'EC124'!$A$1:$AA$43</definedName>
    <definedName name="_xlnm.Print_Area" localSheetId="14">'EC126'!$A$1:$AA$43</definedName>
    <definedName name="_xlnm.Print_Area" localSheetId="15">'EC129'!$A$1:$AA$43</definedName>
    <definedName name="_xlnm.Print_Area" localSheetId="17">'EC131'!$A$1:$AA$43</definedName>
    <definedName name="_xlnm.Print_Area" localSheetId="18">'EC135'!$A$1:$AA$43</definedName>
    <definedName name="_xlnm.Print_Area" localSheetId="19">'EC136'!$A$1:$AA$43</definedName>
    <definedName name="_xlnm.Print_Area" localSheetId="20">'EC137'!$A$1:$AA$43</definedName>
    <definedName name="_xlnm.Print_Area" localSheetId="21">'EC138'!$A$1:$AA$43</definedName>
    <definedName name="_xlnm.Print_Area" localSheetId="22">'EC139'!$A$1:$AA$43</definedName>
    <definedName name="_xlnm.Print_Area" localSheetId="24">'EC141'!$A$1:$AA$43</definedName>
    <definedName name="_xlnm.Print_Area" localSheetId="25">'EC142'!$A$1:$AA$43</definedName>
    <definedName name="_xlnm.Print_Area" localSheetId="26">'EC145'!$A$1:$AA$43</definedName>
    <definedName name="_xlnm.Print_Area" localSheetId="28">'EC153'!$A$1:$AA$43</definedName>
    <definedName name="_xlnm.Print_Area" localSheetId="29">'EC154'!$A$1:$AA$43</definedName>
    <definedName name="_xlnm.Print_Area" localSheetId="30">'EC155'!$A$1:$AA$43</definedName>
    <definedName name="_xlnm.Print_Area" localSheetId="31">'EC156'!$A$1:$AA$43</definedName>
    <definedName name="_xlnm.Print_Area" localSheetId="32">'EC157'!$A$1:$AA$43</definedName>
    <definedName name="_xlnm.Print_Area" localSheetId="34">'EC441'!$A$1:$AA$43</definedName>
    <definedName name="_xlnm.Print_Area" localSheetId="35">'EC442'!$A$1:$AA$43</definedName>
    <definedName name="_xlnm.Print_Area" localSheetId="36">'EC443'!$A$1:$AA$43</definedName>
    <definedName name="_xlnm.Print_Area" localSheetId="37">'EC444'!$A$1:$AA$43</definedName>
    <definedName name="_xlnm.Print_Area" localSheetId="1">NMA!$A$1:$AA$43</definedName>
    <definedName name="_xlnm.Print_Area" localSheetId="39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Y39" i="4"/>
  <c r="Y39" i="5"/>
  <c r="Z39" i="5" s="1"/>
  <c r="Z39" i="7"/>
  <c r="Z39" i="8"/>
  <c r="Y39" i="8"/>
  <c r="Z39" i="9"/>
  <c r="Z39" i="10"/>
  <c r="Z39" i="11"/>
  <c r="Z39" i="12"/>
  <c r="Y39" i="12"/>
  <c r="Z39" i="13"/>
  <c r="Z39" i="14"/>
  <c r="Z39" i="15"/>
  <c r="Z39" i="16"/>
  <c r="Y39" i="16"/>
  <c r="Z39" i="17"/>
  <c r="Z39" i="18"/>
  <c r="Z39" i="19"/>
  <c r="Z39" i="20"/>
  <c r="Y39" i="20"/>
  <c r="Z39" i="21"/>
  <c r="Z39" i="22"/>
  <c r="Z39" i="23"/>
  <c r="Z39" i="24"/>
  <c r="Y39" i="24"/>
  <c r="Z39" i="25"/>
  <c r="Z39" i="26"/>
  <c r="Z39" i="27"/>
  <c r="Z39" i="28"/>
  <c r="Y39" i="28"/>
  <c r="Z39" i="29"/>
  <c r="Z39" i="30"/>
  <c r="Z39" i="31"/>
  <c r="Z39" i="32"/>
  <c r="Y39" i="32"/>
  <c r="Z39" i="33"/>
  <c r="Z39" i="34"/>
  <c r="Z39" i="35"/>
  <c r="Z39" i="36"/>
  <c r="Y39" i="36"/>
  <c r="Z39" i="37"/>
  <c r="Z39" i="38"/>
  <c r="Z39" i="39"/>
  <c r="Y39" i="40"/>
  <c r="Z39" i="40" s="1"/>
  <c r="Z39" i="1"/>
  <c r="W39" i="2"/>
  <c r="Y39" i="2" s="1"/>
  <c r="J39" i="2"/>
  <c r="W39" i="3"/>
  <c r="Y39" i="3" s="1"/>
  <c r="J39" i="3"/>
  <c r="W39" i="4"/>
  <c r="J39" i="4"/>
  <c r="W39" i="5"/>
  <c r="J39" i="5"/>
  <c r="W39" i="6"/>
  <c r="Y39" i="6" s="1"/>
  <c r="Z39" i="6" s="1"/>
  <c r="J39" i="6"/>
  <c r="W39" i="7"/>
  <c r="Y39" i="7" s="1"/>
  <c r="J39" i="7"/>
  <c r="W39" i="8"/>
  <c r="J39" i="8"/>
  <c r="W39" i="9"/>
  <c r="Y39" i="9" s="1"/>
  <c r="J39" i="9"/>
  <c r="H39" i="9"/>
  <c r="W39" i="10"/>
  <c r="Y39" i="10" s="1"/>
  <c r="J39" i="10"/>
  <c r="W39" i="11"/>
  <c r="Y39" i="11" s="1"/>
  <c r="J39" i="11"/>
  <c r="W39" i="12"/>
  <c r="J39" i="12"/>
  <c r="W39" i="13"/>
  <c r="Y39" i="13" s="1"/>
  <c r="J39" i="13"/>
  <c r="W39" i="14"/>
  <c r="Y39" i="14" s="1"/>
  <c r="J39" i="14"/>
  <c r="W39" i="15"/>
  <c r="Y39" i="15" s="1"/>
  <c r="J39" i="15"/>
  <c r="W39" i="16"/>
  <c r="J39" i="16"/>
  <c r="W39" i="17"/>
  <c r="Y39" i="17" s="1"/>
  <c r="J39" i="17"/>
  <c r="W39" i="18"/>
  <c r="Y39" i="18" s="1"/>
  <c r="J39" i="18"/>
  <c r="W39" i="19"/>
  <c r="Y39" i="19" s="1"/>
  <c r="J39" i="19"/>
  <c r="W39" i="20"/>
  <c r="J39" i="20"/>
  <c r="W39" i="21"/>
  <c r="Y39" i="21" s="1"/>
  <c r="J39" i="21"/>
  <c r="W39" i="22"/>
  <c r="Y39" i="22" s="1"/>
  <c r="J39" i="22"/>
  <c r="W39" i="23"/>
  <c r="Y39" i="23" s="1"/>
  <c r="J39" i="23"/>
  <c r="W39" i="24"/>
  <c r="J39" i="24"/>
  <c r="W39" i="25"/>
  <c r="Y39" i="25" s="1"/>
  <c r="J39" i="25"/>
  <c r="W39" i="26"/>
  <c r="Y39" i="26" s="1"/>
  <c r="J39" i="26"/>
  <c r="W39" i="27"/>
  <c r="Y39" i="27" s="1"/>
  <c r="J39" i="27"/>
  <c r="W39" i="28"/>
  <c r="J39" i="28"/>
  <c r="W39" i="29"/>
  <c r="Y39" i="29" s="1"/>
  <c r="J39" i="29"/>
  <c r="W39" i="30"/>
  <c r="Y39" i="30" s="1"/>
  <c r="J39" i="30"/>
  <c r="W39" i="31"/>
  <c r="Y39" i="31" s="1"/>
  <c r="J39" i="31"/>
  <c r="W39" i="32"/>
  <c r="J39" i="32"/>
  <c r="W39" i="33"/>
  <c r="Y39" i="33" s="1"/>
  <c r="J39" i="33"/>
  <c r="W39" i="34"/>
  <c r="Y39" i="34" s="1"/>
  <c r="J39" i="34"/>
  <c r="W39" i="35"/>
  <c r="Y39" i="35" s="1"/>
  <c r="J39" i="35"/>
  <c r="W39" i="36"/>
  <c r="J39" i="36"/>
  <c r="W39" i="37"/>
  <c r="Y39" i="37" s="1"/>
  <c r="J39" i="37"/>
  <c r="W39" i="38"/>
  <c r="Y39" i="38" s="1"/>
  <c r="J39" i="38"/>
  <c r="W39" i="39"/>
  <c r="Y39" i="39" s="1"/>
  <c r="J39" i="39"/>
  <c r="W39" i="40"/>
  <c r="J39" i="40"/>
  <c r="W39" i="1"/>
  <c r="Y39" i="1" s="1"/>
  <c r="J39" i="1"/>
  <c r="E38" i="3"/>
  <c r="E40" i="3" s="1"/>
  <c r="C38" i="5"/>
  <c r="C40" i="5" s="1"/>
  <c r="Y38" i="6"/>
  <c r="Y40" i="6" s="1"/>
  <c r="D38" i="6"/>
  <c r="D40" i="6" s="1"/>
  <c r="G38" i="7"/>
  <c r="G40" i="7" s="1"/>
  <c r="H39" i="7" s="1"/>
  <c r="H40" i="7" s="1"/>
  <c r="I39" i="7" s="1"/>
  <c r="V38" i="8"/>
  <c r="N38" i="8"/>
  <c r="P38" i="10"/>
  <c r="F38" i="10"/>
  <c r="F40" i="10" s="1"/>
  <c r="O38" i="12"/>
  <c r="V38" i="14"/>
  <c r="P38" i="14"/>
  <c r="G38" i="15"/>
  <c r="G40" i="15" s="1"/>
  <c r="H39" i="15" s="1"/>
  <c r="X38" i="16"/>
  <c r="H38" i="17"/>
  <c r="J38" i="19"/>
  <c r="S38" i="24"/>
  <c r="K38" i="24"/>
  <c r="E38" i="24"/>
  <c r="E40" i="24" s="1"/>
  <c r="S38" i="26"/>
  <c r="K38" i="26"/>
  <c r="S38" i="27"/>
  <c r="C38" i="27"/>
  <c r="C40" i="27" s="1"/>
  <c r="U38" i="28"/>
  <c r="S38" i="28"/>
  <c r="C38" i="28"/>
  <c r="C40" i="28" s="1"/>
  <c r="F38" i="29"/>
  <c r="F40" i="29" s="1"/>
  <c r="N38" i="30"/>
  <c r="S38" i="31"/>
  <c r="T38" i="32"/>
  <c r="X38" i="33"/>
  <c r="T38" i="33"/>
  <c r="D38" i="34"/>
  <c r="D40" i="34" s="1"/>
  <c r="Y38" i="35"/>
  <c r="Y40" i="35" s="1"/>
  <c r="D38" i="35"/>
  <c r="D40" i="35" s="1"/>
  <c r="I38" i="36"/>
  <c r="I38" i="37"/>
  <c r="P38" i="38"/>
  <c r="Q38" i="39"/>
  <c r="U38" i="40"/>
  <c r="R38" i="40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P38" i="9" s="1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R38" i="20" s="1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AA38" i="21" s="1"/>
  <c r="AA40" i="21" s="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O38" i="31" s="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H38" i="35" s="1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H38" i="36" s="1"/>
  <c r="G36" i="36"/>
  <c r="F36" i="36"/>
  <c r="E36" i="36"/>
  <c r="D36" i="36"/>
  <c r="C36" i="36"/>
  <c r="AA36" i="37"/>
  <c r="Y36" i="37"/>
  <c r="X36" i="37"/>
  <c r="W36" i="37"/>
  <c r="V36" i="37"/>
  <c r="U36" i="37"/>
  <c r="T36" i="37"/>
  <c r="S36" i="37"/>
  <c r="R36" i="37"/>
  <c r="Q36" i="37"/>
  <c r="P36" i="37"/>
  <c r="P38" i="37" s="1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Z36" i="38"/>
  <c r="Y36" i="38"/>
  <c r="X36" i="38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Z36" i="39"/>
  <c r="Y36" i="39"/>
  <c r="X36" i="39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D38" i="2" s="1"/>
  <c r="D40" i="2" s="1"/>
  <c r="C27" i="2"/>
  <c r="AA27" i="3"/>
  <c r="Y27" i="3"/>
  <c r="X27" i="3"/>
  <c r="W27" i="3"/>
  <c r="V27" i="3"/>
  <c r="U27" i="3"/>
  <c r="T27" i="3"/>
  <c r="S27" i="3"/>
  <c r="S38" i="3" s="1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K38" i="5" s="1"/>
  <c r="J27" i="5"/>
  <c r="I27" i="5"/>
  <c r="H27" i="5"/>
  <c r="G27" i="5"/>
  <c r="F27" i="5"/>
  <c r="E27" i="5"/>
  <c r="D27" i="5"/>
  <c r="C27" i="5"/>
  <c r="AA27" i="6"/>
  <c r="Y27" i="6"/>
  <c r="Z27" i="6" s="1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H38" i="16" s="1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P38" i="17" s="1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Z27" i="22"/>
  <c r="Y27" i="22"/>
  <c r="Y38" i="22" s="1"/>
  <c r="Y40" i="22" s="1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I38" i="22" s="1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J38" i="23" s="1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N38" i="29" s="1"/>
  <c r="M27" i="29"/>
  <c r="L27" i="29"/>
  <c r="K27" i="29"/>
  <c r="J27" i="29"/>
  <c r="I27" i="29"/>
  <c r="H27" i="29"/>
  <c r="G27" i="29"/>
  <c r="F27" i="29"/>
  <c r="E27" i="29"/>
  <c r="D27" i="29"/>
  <c r="C27" i="29"/>
  <c r="AA27" i="30"/>
  <c r="Z27" i="30"/>
  <c r="Y27" i="30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L38" i="33" s="1"/>
  <c r="K27" i="33"/>
  <c r="J27" i="33"/>
  <c r="I27" i="33"/>
  <c r="H27" i="33"/>
  <c r="G27" i="33"/>
  <c r="F27" i="33"/>
  <c r="E27" i="33"/>
  <c r="D27" i="33"/>
  <c r="D38" i="33" s="1"/>
  <c r="D40" i="33" s="1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Z27" i="38" s="1"/>
  <c r="X27" i="38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U38" i="39" s="1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Y38" i="40" s="1"/>
  <c r="Y40" i="40" s="1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1"/>
  <c r="Y27" i="1"/>
  <c r="Y38" i="1" s="1"/>
  <c r="Y40" i="1" s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W38" i="2" s="1"/>
  <c r="V17" i="2"/>
  <c r="V38" i="2" s="1"/>
  <c r="U17" i="2"/>
  <c r="U38" i="2" s="1"/>
  <c r="T17" i="2"/>
  <c r="S17" i="2"/>
  <c r="S38" i="2" s="1"/>
  <c r="R17" i="2"/>
  <c r="Q17" i="2"/>
  <c r="Q38" i="2" s="1"/>
  <c r="P17" i="2"/>
  <c r="P38" i="2" s="1"/>
  <c r="O17" i="2"/>
  <c r="O38" i="2" s="1"/>
  <c r="N17" i="2"/>
  <c r="N38" i="2" s="1"/>
  <c r="M17" i="2"/>
  <c r="M38" i="2" s="1"/>
  <c r="L17" i="2"/>
  <c r="K17" i="2"/>
  <c r="J17" i="2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C17" i="2"/>
  <c r="AA17" i="3"/>
  <c r="Y17" i="3"/>
  <c r="Y38" i="3" s="1"/>
  <c r="Y40" i="3" s="1"/>
  <c r="X17" i="3"/>
  <c r="W17" i="3"/>
  <c r="W38" i="3" s="1"/>
  <c r="V17" i="3"/>
  <c r="V38" i="3" s="1"/>
  <c r="U17" i="3"/>
  <c r="U38" i="3" s="1"/>
  <c r="T17" i="3"/>
  <c r="S17" i="3"/>
  <c r="R17" i="3"/>
  <c r="Q17" i="3"/>
  <c r="Q38" i="3" s="1"/>
  <c r="P17" i="3"/>
  <c r="P38" i="3" s="1"/>
  <c r="O17" i="3"/>
  <c r="O38" i="3" s="1"/>
  <c r="N17" i="3"/>
  <c r="N38" i="3" s="1"/>
  <c r="M17" i="3"/>
  <c r="M38" i="3" s="1"/>
  <c r="L17" i="3"/>
  <c r="K17" i="3"/>
  <c r="J17" i="3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D17" i="3"/>
  <c r="C17" i="3"/>
  <c r="AA17" i="4"/>
  <c r="Y17" i="4"/>
  <c r="Y38" i="4" s="1"/>
  <c r="Y40" i="4" s="1"/>
  <c r="X17" i="4"/>
  <c r="W17" i="4"/>
  <c r="W38" i="4" s="1"/>
  <c r="V17" i="4"/>
  <c r="V38" i="4" s="1"/>
  <c r="U17" i="4"/>
  <c r="U38" i="4" s="1"/>
  <c r="T17" i="4"/>
  <c r="S17" i="4"/>
  <c r="S38" i="4" s="1"/>
  <c r="R17" i="4"/>
  <c r="Q17" i="4"/>
  <c r="Q38" i="4" s="1"/>
  <c r="P17" i="4"/>
  <c r="P38" i="4" s="1"/>
  <c r="O17" i="4"/>
  <c r="O38" i="4" s="1"/>
  <c r="N17" i="4"/>
  <c r="N38" i="4" s="1"/>
  <c r="M17" i="4"/>
  <c r="M38" i="4" s="1"/>
  <c r="L17" i="4"/>
  <c r="K17" i="4"/>
  <c r="J17" i="4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C17" i="4"/>
  <c r="AA17" i="5"/>
  <c r="Y17" i="5"/>
  <c r="Y38" i="5" s="1"/>
  <c r="Y40" i="5" s="1"/>
  <c r="X17" i="5"/>
  <c r="W17" i="5"/>
  <c r="W38" i="5" s="1"/>
  <c r="V17" i="5"/>
  <c r="V38" i="5" s="1"/>
  <c r="U17" i="5"/>
  <c r="U38" i="5" s="1"/>
  <c r="T17" i="5"/>
  <c r="S17" i="5"/>
  <c r="R17" i="5"/>
  <c r="Q17" i="5"/>
  <c r="Q38" i="5" s="1"/>
  <c r="P17" i="5"/>
  <c r="P38" i="5" s="1"/>
  <c r="O17" i="5"/>
  <c r="O38" i="5" s="1"/>
  <c r="N17" i="5"/>
  <c r="N38" i="5" s="1"/>
  <c r="M17" i="5"/>
  <c r="M38" i="5" s="1"/>
  <c r="L17" i="5"/>
  <c r="K17" i="5"/>
  <c r="J17" i="5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C17" i="5"/>
  <c r="AA17" i="6"/>
  <c r="Y17" i="6"/>
  <c r="X17" i="6"/>
  <c r="W17" i="6"/>
  <c r="W38" i="6" s="1"/>
  <c r="V17" i="6"/>
  <c r="V38" i="6" s="1"/>
  <c r="U17" i="6"/>
  <c r="U38" i="6" s="1"/>
  <c r="T17" i="6"/>
  <c r="S17" i="6"/>
  <c r="R17" i="6"/>
  <c r="Q17" i="6"/>
  <c r="Q38" i="6" s="1"/>
  <c r="P17" i="6"/>
  <c r="P38" i="6" s="1"/>
  <c r="O17" i="6"/>
  <c r="O38" i="6" s="1"/>
  <c r="N17" i="6"/>
  <c r="N38" i="6" s="1"/>
  <c r="M17" i="6"/>
  <c r="M38" i="6" s="1"/>
  <c r="L17" i="6"/>
  <c r="K17" i="6"/>
  <c r="J17" i="6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C17" i="6"/>
  <c r="AA17" i="7"/>
  <c r="Y17" i="7"/>
  <c r="Y38" i="7" s="1"/>
  <c r="Y40" i="7" s="1"/>
  <c r="X17" i="7"/>
  <c r="X38" i="7" s="1"/>
  <c r="W17" i="7"/>
  <c r="W38" i="7" s="1"/>
  <c r="V17" i="7"/>
  <c r="V38" i="7" s="1"/>
  <c r="U17" i="7"/>
  <c r="T17" i="7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L17" i="7"/>
  <c r="K17" i="7"/>
  <c r="K38" i="7" s="1"/>
  <c r="J17" i="7"/>
  <c r="J38" i="7" s="1"/>
  <c r="I17" i="7"/>
  <c r="I38" i="7" s="1"/>
  <c r="H17" i="7"/>
  <c r="H38" i="7" s="1"/>
  <c r="G17" i="7"/>
  <c r="F17" i="7"/>
  <c r="F38" i="7" s="1"/>
  <c r="F40" i="7" s="1"/>
  <c r="E17" i="7"/>
  <c r="D17" i="7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W17" i="8"/>
  <c r="W38" i="8" s="1"/>
  <c r="V17" i="8"/>
  <c r="U17" i="8"/>
  <c r="T17" i="8"/>
  <c r="S17" i="8"/>
  <c r="S38" i="8" s="1"/>
  <c r="R17" i="8"/>
  <c r="R38" i="8" s="1"/>
  <c r="Q17" i="8"/>
  <c r="Q38" i="8" s="1"/>
  <c r="P17" i="8"/>
  <c r="O17" i="8"/>
  <c r="O38" i="8" s="1"/>
  <c r="N17" i="8"/>
  <c r="M17" i="8"/>
  <c r="L17" i="8"/>
  <c r="K17" i="8"/>
  <c r="K38" i="8" s="1"/>
  <c r="J17" i="8"/>
  <c r="J38" i="8" s="1"/>
  <c r="I17" i="8"/>
  <c r="I38" i="8" s="1"/>
  <c r="H17" i="8"/>
  <c r="G17" i="8"/>
  <c r="G38" i="8" s="1"/>
  <c r="G40" i="8" s="1"/>
  <c r="H39" i="8" s="1"/>
  <c r="F17" i="8"/>
  <c r="E17" i="8"/>
  <c r="D17" i="8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U17" i="9"/>
  <c r="T17" i="9"/>
  <c r="S17" i="9"/>
  <c r="S38" i="9" s="1"/>
  <c r="R17" i="9"/>
  <c r="R38" i="9" s="1"/>
  <c r="Q17" i="9"/>
  <c r="Q38" i="9" s="1"/>
  <c r="P17" i="9"/>
  <c r="O17" i="9"/>
  <c r="O38" i="9" s="1"/>
  <c r="N17" i="9"/>
  <c r="N38" i="9" s="1"/>
  <c r="M17" i="9"/>
  <c r="L17" i="9"/>
  <c r="K17" i="9"/>
  <c r="K38" i="9" s="1"/>
  <c r="J17" i="9"/>
  <c r="J38" i="9" s="1"/>
  <c r="I17" i="9"/>
  <c r="I38" i="9" s="1"/>
  <c r="H17" i="9"/>
  <c r="G17" i="9"/>
  <c r="G38" i="9" s="1"/>
  <c r="G40" i="9" s="1"/>
  <c r="F17" i="9"/>
  <c r="E17" i="9"/>
  <c r="D17" i="9"/>
  <c r="C17" i="9"/>
  <c r="C38" i="9" s="1"/>
  <c r="C40" i="9" s="1"/>
  <c r="AA17" i="10"/>
  <c r="AA38" i="10" s="1"/>
  <c r="AA40" i="10" s="1"/>
  <c r="Y17" i="10"/>
  <c r="Y38" i="10" s="1"/>
  <c r="Y40" i="10" s="1"/>
  <c r="X17" i="10"/>
  <c r="X38" i="10" s="1"/>
  <c r="W17" i="10"/>
  <c r="W38" i="10" s="1"/>
  <c r="V17" i="10"/>
  <c r="V38" i="10" s="1"/>
  <c r="U17" i="10"/>
  <c r="U38" i="10" s="1"/>
  <c r="T17" i="10"/>
  <c r="S17" i="10"/>
  <c r="S38" i="10" s="1"/>
  <c r="R17" i="10"/>
  <c r="R38" i="10" s="1"/>
  <c r="Q17" i="10"/>
  <c r="Q38" i="10" s="1"/>
  <c r="P17" i="10"/>
  <c r="O17" i="10"/>
  <c r="O38" i="10" s="1"/>
  <c r="N17" i="10"/>
  <c r="N38" i="10" s="1"/>
  <c r="M17" i="10"/>
  <c r="M38" i="10" s="1"/>
  <c r="L17" i="10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E17" i="10"/>
  <c r="E38" i="10" s="1"/>
  <c r="E40" i="10" s="1"/>
  <c r="D17" i="10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J40" i="11" s="1"/>
  <c r="F17" i="11"/>
  <c r="F38" i="11" s="1"/>
  <c r="F40" i="11" s="1"/>
  <c r="E17" i="11"/>
  <c r="E38" i="11" s="1"/>
  <c r="E40" i="11" s="1"/>
  <c r="D17" i="1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S17" i="12"/>
  <c r="S38" i="12" s="1"/>
  <c r="R17" i="12"/>
  <c r="R38" i="12" s="1"/>
  <c r="Q17" i="12"/>
  <c r="Q38" i="12" s="1"/>
  <c r="P17" i="12"/>
  <c r="P38" i="12" s="1"/>
  <c r="O17" i="12"/>
  <c r="N17" i="12"/>
  <c r="N38" i="12" s="1"/>
  <c r="M17" i="12"/>
  <c r="M38" i="12" s="1"/>
  <c r="L17" i="12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C17" i="12"/>
  <c r="C38" i="12" s="1"/>
  <c r="C40" i="12" s="1"/>
  <c r="AA17" i="13"/>
  <c r="AA38" i="13" s="1"/>
  <c r="AA40" i="13" s="1"/>
  <c r="Y17" i="13"/>
  <c r="Y38" i="13" s="1"/>
  <c r="X17" i="13"/>
  <c r="W17" i="13"/>
  <c r="W38" i="13" s="1"/>
  <c r="V17" i="13"/>
  <c r="V38" i="13" s="1"/>
  <c r="U17" i="13"/>
  <c r="U38" i="13" s="1"/>
  <c r="T17" i="13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E38" i="13" s="1"/>
  <c r="E40" i="13" s="1"/>
  <c r="D17" i="13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U17" i="14"/>
  <c r="U38" i="14" s="1"/>
  <c r="T17" i="14"/>
  <c r="S17" i="14"/>
  <c r="S38" i="14" s="1"/>
  <c r="R17" i="14"/>
  <c r="R38" i="14" s="1"/>
  <c r="Q17" i="14"/>
  <c r="Q38" i="14" s="1"/>
  <c r="P17" i="14"/>
  <c r="O17" i="14"/>
  <c r="O38" i="14" s="1"/>
  <c r="N17" i="14"/>
  <c r="N38" i="14" s="1"/>
  <c r="M17" i="14"/>
  <c r="M38" i="14" s="1"/>
  <c r="L17" i="14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C17" i="14"/>
  <c r="C38" i="14" s="1"/>
  <c r="C40" i="14" s="1"/>
  <c r="AA17" i="15"/>
  <c r="AA38" i="15" s="1"/>
  <c r="AA40" i="15" s="1"/>
  <c r="Z17" i="15"/>
  <c r="Y17" i="15"/>
  <c r="Y38" i="15" s="1"/>
  <c r="Y40" i="15" s="1"/>
  <c r="X17" i="15"/>
  <c r="W17" i="15"/>
  <c r="W38" i="15" s="1"/>
  <c r="V17" i="15"/>
  <c r="V38" i="15" s="1"/>
  <c r="U17" i="15"/>
  <c r="U38" i="15" s="1"/>
  <c r="T17" i="15"/>
  <c r="S17" i="15"/>
  <c r="S38" i="15" s="1"/>
  <c r="R17" i="15"/>
  <c r="R38" i="15" s="1"/>
  <c r="Q17" i="15"/>
  <c r="Q38" i="15" s="1"/>
  <c r="P17" i="15"/>
  <c r="O17" i="15"/>
  <c r="O38" i="15" s="1"/>
  <c r="N17" i="15"/>
  <c r="N38" i="15" s="1"/>
  <c r="M17" i="15"/>
  <c r="M38" i="15" s="1"/>
  <c r="L17" i="15"/>
  <c r="K17" i="15"/>
  <c r="K38" i="15" s="1"/>
  <c r="J17" i="15"/>
  <c r="J38" i="15" s="1"/>
  <c r="I17" i="15"/>
  <c r="I38" i="15" s="1"/>
  <c r="H17" i="15"/>
  <c r="G17" i="15"/>
  <c r="F17" i="15"/>
  <c r="F38" i="15" s="1"/>
  <c r="F40" i="15" s="1"/>
  <c r="E17" i="15"/>
  <c r="E38" i="15" s="1"/>
  <c r="E40" i="15" s="1"/>
  <c r="D17" i="15"/>
  <c r="C17" i="15"/>
  <c r="C38" i="15" s="1"/>
  <c r="C40" i="15" s="1"/>
  <c r="AA17" i="16"/>
  <c r="AA38" i="16" s="1"/>
  <c r="AA40" i="16" s="1"/>
  <c r="Z17" i="16"/>
  <c r="Y17" i="16"/>
  <c r="Y38" i="16" s="1"/>
  <c r="Y40" i="16" s="1"/>
  <c r="X17" i="16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G17" i="16"/>
  <c r="G38" i="16" s="1"/>
  <c r="G40" i="16" s="1"/>
  <c r="H39" i="16" s="1"/>
  <c r="H40" i="16" s="1"/>
  <c r="I39" i="16" s="1"/>
  <c r="I40" i="16" s="1"/>
  <c r="J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X17" i="17"/>
  <c r="Z17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L17" i="18"/>
  <c r="L38" i="18" s="1"/>
  <c r="K17" i="18"/>
  <c r="K38" i="18" s="1"/>
  <c r="J17" i="18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J40" i="18" s="1"/>
  <c r="F17" i="18"/>
  <c r="F38" i="18" s="1"/>
  <c r="F40" i="18" s="1"/>
  <c r="E17" i="18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T17" i="19"/>
  <c r="T38" i="19" s="1"/>
  <c r="S17" i="19"/>
  <c r="S38" i="19" s="1"/>
  <c r="R17" i="19"/>
  <c r="Q17" i="19"/>
  <c r="Q38" i="19" s="1"/>
  <c r="P17" i="19"/>
  <c r="P38" i="19" s="1"/>
  <c r="O17" i="19"/>
  <c r="O38" i="19" s="1"/>
  <c r="N17" i="19"/>
  <c r="N38" i="19" s="1"/>
  <c r="M17" i="19"/>
  <c r="L17" i="19"/>
  <c r="L38" i="19" s="1"/>
  <c r="K17" i="19"/>
  <c r="K38" i="19" s="1"/>
  <c r="J17" i="19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J40" i="19" s="1"/>
  <c r="F17" i="19"/>
  <c r="F38" i="19" s="1"/>
  <c r="F40" i="19" s="1"/>
  <c r="E17" i="19"/>
  <c r="D17" i="19"/>
  <c r="D38" i="19" s="1"/>
  <c r="D40" i="19" s="1"/>
  <c r="C17" i="19"/>
  <c r="C38" i="19" s="1"/>
  <c r="C40" i="19" s="1"/>
  <c r="AA17" i="20"/>
  <c r="Y17" i="20"/>
  <c r="Y38" i="20" s="1"/>
  <c r="X17" i="20"/>
  <c r="W17" i="20"/>
  <c r="W38" i="20" s="1"/>
  <c r="V17" i="20"/>
  <c r="V38" i="20" s="1"/>
  <c r="U17" i="20"/>
  <c r="T17" i="20"/>
  <c r="T38" i="20" s="1"/>
  <c r="S17" i="20"/>
  <c r="S38" i="20" s="1"/>
  <c r="R17" i="20"/>
  <c r="Q17" i="20"/>
  <c r="Q38" i="20" s="1"/>
  <c r="P17" i="20"/>
  <c r="P38" i="20" s="1"/>
  <c r="O17" i="20"/>
  <c r="O38" i="20" s="1"/>
  <c r="N17" i="20"/>
  <c r="N38" i="20" s="1"/>
  <c r="M17" i="20"/>
  <c r="L17" i="20"/>
  <c r="L38" i="20" s="1"/>
  <c r="K17" i="20"/>
  <c r="K38" i="20" s="1"/>
  <c r="J17" i="20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D17" i="20"/>
  <c r="D38" i="20" s="1"/>
  <c r="D40" i="20" s="1"/>
  <c r="C17" i="20"/>
  <c r="C38" i="20" s="1"/>
  <c r="C40" i="20" s="1"/>
  <c r="AA17" i="21"/>
  <c r="Y17" i="21"/>
  <c r="Y38" i="21" s="1"/>
  <c r="Y40" i="21" s="1"/>
  <c r="X17" i="21"/>
  <c r="Z17" i="21" s="1"/>
  <c r="W17" i="21"/>
  <c r="W38" i="21" s="1"/>
  <c r="V17" i="21"/>
  <c r="V38" i="21" s="1"/>
  <c r="U17" i="21"/>
  <c r="T17" i="21"/>
  <c r="T38" i="21" s="1"/>
  <c r="S17" i="21"/>
  <c r="S38" i="21" s="1"/>
  <c r="R17" i="21"/>
  <c r="Q17" i="21"/>
  <c r="Q38" i="21" s="1"/>
  <c r="P17" i="21"/>
  <c r="P38" i="21" s="1"/>
  <c r="O17" i="21"/>
  <c r="O38" i="21" s="1"/>
  <c r="N17" i="21"/>
  <c r="N38" i="21" s="1"/>
  <c r="M17" i="2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D17" i="21"/>
  <c r="D38" i="21" s="1"/>
  <c r="D40" i="21" s="1"/>
  <c r="C17" i="21"/>
  <c r="C38" i="21" s="1"/>
  <c r="C40" i="21" s="1"/>
  <c r="AA17" i="22"/>
  <c r="Y17" i="22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H17" i="22"/>
  <c r="H38" i="22" s="1"/>
  <c r="G17" i="22"/>
  <c r="G38" i="22" s="1"/>
  <c r="G40" i="22" s="1"/>
  <c r="H39" i="22" s="1"/>
  <c r="H40" i="22" s="1"/>
  <c r="I39" i="22" s="1"/>
  <c r="I40" i="22" s="1"/>
  <c r="J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J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T17" i="28"/>
  <c r="T38" i="28" s="1"/>
  <c r="S17" i="28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AA17" i="29"/>
  <c r="AA38" i="29" s="1"/>
  <c r="AA40" i="29" s="1"/>
  <c r="Y17" i="29"/>
  <c r="Y38" i="29" s="1"/>
  <c r="Y40" i="29" s="1"/>
  <c r="X17" i="29"/>
  <c r="W17" i="29"/>
  <c r="W38" i="29" s="1"/>
  <c r="V17" i="29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F17" i="29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V17" i="30"/>
  <c r="V38" i="30" s="1"/>
  <c r="U17" i="30"/>
  <c r="U38" i="30" s="1"/>
  <c r="T17" i="30"/>
  <c r="S17" i="30"/>
  <c r="S38" i="30" s="1"/>
  <c r="R17" i="30"/>
  <c r="R38" i="30" s="1"/>
  <c r="Q17" i="30"/>
  <c r="Q38" i="30" s="1"/>
  <c r="P17" i="30"/>
  <c r="P38" i="30" s="1"/>
  <c r="O17" i="30"/>
  <c r="N17" i="30"/>
  <c r="M17" i="30"/>
  <c r="M38" i="30" s="1"/>
  <c r="L17" i="30"/>
  <c r="K17" i="30"/>
  <c r="K38" i="30" s="1"/>
  <c r="J17" i="30"/>
  <c r="J38" i="30" s="1"/>
  <c r="I17" i="30"/>
  <c r="I38" i="30" s="1"/>
  <c r="H17" i="30"/>
  <c r="H38" i="30" s="1"/>
  <c r="G17" i="30"/>
  <c r="F17" i="30"/>
  <c r="F38" i="30" s="1"/>
  <c r="F40" i="30" s="1"/>
  <c r="E17" i="30"/>
  <c r="E38" i="30" s="1"/>
  <c r="E40" i="30" s="1"/>
  <c r="D17" i="30"/>
  <c r="C17" i="30"/>
  <c r="C38" i="30" s="1"/>
  <c r="C40" i="30" s="1"/>
  <c r="AA17" i="31"/>
  <c r="AA38" i="31" s="1"/>
  <c r="AA40" i="31" s="1"/>
  <c r="Y17" i="31"/>
  <c r="X17" i="31"/>
  <c r="X38" i="31" s="1"/>
  <c r="W17" i="31"/>
  <c r="W38" i="31" s="1"/>
  <c r="V17" i="31"/>
  <c r="V38" i="31" s="1"/>
  <c r="U17" i="31"/>
  <c r="U38" i="31" s="1"/>
  <c r="T17" i="31"/>
  <c r="S17" i="31"/>
  <c r="R17" i="31"/>
  <c r="R38" i="31" s="1"/>
  <c r="Q17" i="31"/>
  <c r="Q38" i="31" s="1"/>
  <c r="P17" i="31"/>
  <c r="P38" i="31" s="1"/>
  <c r="O17" i="31"/>
  <c r="N17" i="31"/>
  <c r="N38" i="31" s="1"/>
  <c r="M17" i="31"/>
  <c r="M38" i="31" s="1"/>
  <c r="L17" i="3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F17" i="31"/>
  <c r="F38" i="31" s="1"/>
  <c r="F40" i="31" s="1"/>
  <c r="E17" i="31"/>
  <c r="E38" i="31" s="1"/>
  <c r="E40" i="31" s="1"/>
  <c r="D17" i="31"/>
  <c r="C17" i="31"/>
  <c r="C38" i="31" s="1"/>
  <c r="C40" i="31" s="1"/>
  <c r="AA17" i="32"/>
  <c r="AA38" i="32" s="1"/>
  <c r="AA40" i="32" s="1"/>
  <c r="Z17" i="32"/>
  <c r="Y17" i="32"/>
  <c r="Y38" i="32" s="1"/>
  <c r="Y40" i="32" s="1"/>
  <c r="X17" i="32"/>
  <c r="W17" i="32"/>
  <c r="V17" i="32"/>
  <c r="V38" i="32" s="1"/>
  <c r="U17" i="32"/>
  <c r="U38" i="32" s="1"/>
  <c r="T17" i="32"/>
  <c r="S17" i="32"/>
  <c r="S38" i="32" s="1"/>
  <c r="R17" i="32"/>
  <c r="R38" i="32" s="1"/>
  <c r="Q17" i="32"/>
  <c r="Q38" i="32" s="1"/>
  <c r="P17" i="32"/>
  <c r="O17" i="32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G17" i="32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Y40" i="33" s="1"/>
  <c r="X17" i="33"/>
  <c r="Z17" i="33" s="1"/>
  <c r="W17" i="33"/>
  <c r="V17" i="33"/>
  <c r="V38" i="33" s="1"/>
  <c r="U17" i="33"/>
  <c r="U38" i="33" s="1"/>
  <c r="T17" i="33"/>
  <c r="S17" i="33"/>
  <c r="S38" i="33" s="1"/>
  <c r="R17" i="33"/>
  <c r="R38" i="33" s="1"/>
  <c r="Q17" i="33"/>
  <c r="Q38" i="33" s="1"/>
  <c r="P17" i="33"/>
  <c r="O17" i="33"/>
  <c r="N17" i="33"/>
  <c r="N38" i="33" s="1"/>
  <c r="M17" i="33"/>
  <c r="M38" i="33" s="1"/>
  <c r="L17" i="33"/>
  <c r="K17" i="33"/>
  <c r="K38" i="33" s="1"/>
  <c r="J17" i="33"/>
  <c r="J38" i="33" s="1"/>
  <c r="I17" i="33"/>
  <c r="I38" i="33" s="1"/>
  <c r="H17" i="33"/>
  <c r="G17" i="33"/>
  <c r="F17" i="33"/>
  <c r="F38" i="33" s="1"/>
  <c r="F40" i="33" s="1"/>
  <c r="E17" i="33"/>
  <c r="E38" i="33" s="1"/>
  <c r="E40" i="33" s="1"/>
  <c r="D17" i="33"/>
  <c r="C17" i="33"/>
  <c r="C38" i="33" s="1"/>
  <c r="C40" i="33" s="1"/>
  <c r="AA17" i="34"/>
  <c r="AA38" i="34" s="1"/>
  <c r="AA40" i="34" s="1"/>
  <c r="Y17" i="34"/>
  <c r="Y38" i="34" s="1"/>
  <c r="Y40" i="34" s="1"/>
  <c r="X17" i="34"/>
  <c r="Z17" i="34" s="1"/>
  <c r="W17" i="34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O17" i="34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G17" i="34"/>
  <c r="F17" i="34"/>
  <c r="F38" i="34" s="1"/>
  <c r="F40" i="34" s="1"/>
  <c r="E17" i="34"/>
  <c r="E38" i="34" s="1"/>
  <c r="E40" i="34" s="1"/>
  <c r="D17" i="34"/>
  <c r="C17" i="34"/>
  <c r="C38" i="34" s="1"/>
  <c r="C40" i="34" s="1"/>
  <c r="AA17" i="35"/>
  <c r="AA38" i="35" s="1"/>
  <c r="AA40" i="35" s="1"/>
  <c r="Z17" i="35"/>
  <c r="Y17" i="35"/>
  <c r="X17" i="35"/>
  <c r="W17" i="35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O17" i="35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I38" i="35" s="1"/>
  <c r="H17" i="35"/>
  <c r="G17" i="35"/>
  <c r="F17" i="35"/>
  <c r="F38" i="35" s="1"/>
  <c r="F40" i="35" s="1"/>
  <c r="E17" i="35"/>
  <c r="E38" i="35" s="1"/>
  <c r="E40" i="35" s="1"/>
  <c r="D17" i="35"/>
  <c r="C17" i="35"/>
  <c r="C38" i="35" s="1"/>
  <c r="C40" i="35" s="1"/>
  <c r="AA17" i="36"/>
  <c r="AA38" i="36" s="1"/>
  <c r="AA40" i="36" s="1"/>
  <c r="Y17" i="36"/>
  <c r="Y38" i="36" s="1"/>
  <c r="Y40" i="36" s="1"/>
  <c r="X17" i="36"/>
  <c r="Z17" i="36" s="1"/>
  <c r="W17" i="36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O17" i="36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H17" i="36"/>
  <c r="G17" i="36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Z17" i="37" s="1"/>
  <c r="W17" i="37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O17" i="37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H17" i="37"/>
  <c r="G17" i="37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X17" i="38"/>
  <c r="Z17" i="38" s="1"/>
  <c r="W17" i="38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P17" i="38"/>
  <c r="O17" i="38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H17" i="38"/>
  <c r="H38" i="38" s="1"/>
  <c r="G17" i="38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Z17" i="39" s="1"/>
  <c r="X17" i="39"/>
  <c r="W17" i="39"/>
  <c r="W38" i="39" s="1"/>
  <c r="V17" i="39"/>
  <c r="V38" i="39" s="1"/>
  <c r="U17" i="39"/>
  <c r="T17" i="39"/>
  <c r="T38" i="39" s="1"/>
  <c r="S17" i="39"/>
  <c r="S38" i="39" s="1"/>
  <c r="R17" i="39"/>
  <c r="R38" i="39" s="1"/>
  <c r="Q17" i="39"/>
  <c r="P17" i="39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G17" i="39"/>
  <c r="G38" i="39" s="1"/>
  <c r="G40" i="39" s="1"/>
  <c r="H39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X17" i="40"/>
  <c r="W17" i="40"/>
  <c r="W38" i="40" s="1"/>
  <c r="V17" i="40"/>
  <c r="V38" i="40" s="1"/>
  <c r="U17" i="40"/>
  <c r="T17" i="40"/>
  <c r="T38" i="40" s="1"/>
  <c r="S17" i="40"/>
  <c r="S38" i="40" s="1"/>
  <c r="R17" i="40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1"/>
  <c r="AA38" i="1" s="1"/>
  <c r="AA40" i="1" s="1"/>
  <c r="Y17" i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17" i="31" l="1"/>
  <c r="Y38" i="31"/>
  <c r="Y40" i="31" s="1"/>
  <c r="Z17" i="20"/>
  <c r="X38" i="20"/>
  <c r="Z17" i="25"/>
  <c r="X38" i="25"/>
  <c r="X40" i="24"/>
  <c r="Z40" i="24" s="1"/>
  <c r="Z38" i="24"/>
  <c r="Z38" i="33"/>
  <c r="X40" i="33"/>
  <c r="Z40" i="33" s="1"/>
  <c r="Z17" i="22"/>
  <c r="X38" i="22"/>
  <c r="Z17" i="19"/>
  <c r="X38" i="19"/>
  <c r="X38" i="18"/>
  <c r="Z17" i="18"/>
  <c r="Z17" i="24"/>
  <c r="Z17" i="30"/>
  <c r="X38" i="30"/>
  <c r="Z17" i="27"/>
  <c r="X38" i="27"/>
  <c r="Z17" i="26"/>
  <c r="X38" i="26"/>
  <c r="X38" i="23"/>
  <c r="Z17" i="23"/>
  <c r="O38" i="38"/>
  <c r="G38" i="37"/>
  <c r="G40" i="37" s="1"/>
  <c r="H39" i="37" s="1"/>
  <c r="H40" i="37" s="1"/>
  <c r="I39" i="37" s="1"/>
  <c r="I40" i="37" s="1"/>
  <c r="W38" i="37"/>
  <c r="W38" i="36"/>
  <c r="W38" i="35"/>
  <c r="Z17" i="6"/>
  <c r="X38" i="6"/>
  <c r="Z17" i="5"/>
  <c r="X38" i="5"/>
  <c r="Z17" i="4"/>
  <c r="X38" i="4"/>
  <c r="Z17" i="3"/>
  <c r="X38" i="3"/>
  <c r="Z17" i="2"/>
  <c r="X38" i="2"/>
  <c r="X38" i="34"/>
  <c r="Z17" i="28"/>
  <c r="X38" i="28"/>
  <c r="G38" i="38"/>
  <c r="G40" i="38" s="1"/>
  <c r="H39" i="38" s="1"/>
  <c r="H40" i="38" s="1"/>
  <c r="I39" i="38" s="1"/>
  <c r="I40" i="38" s="1"/>
  <c r="J40" i="38" s="1"/>
  <c r="W38" i="38"/>
  <c r="O38" i="37"/>
  <c r="G38" i="36"/>
  <c r="G40" i="36" s="1"/>
  <c r="H39" i="36" s="1"/>
  <c r="H40" i="36" s="1"/>
  <c r="I39" i="36" s="1"/>
  <c r="I40" i="36" s="1"/>
  <c r="O38" i="36"/>
  <c r="G38" i="35"/>
  <c r="G40" i="35" s="1"/>
  <c r="H39" i="35" s="1"/>
  <c r="H40" i="35" s="1"/>
  <c r="I39" i="35" s="1"/>
  <c r="I40" i="35" s="1"/>
  <c r="K39" i="35" s="1"/>
  <c r="O38" i="35"/>
  <c r="Z17" i="1"/>
  <c r="X38" i="1"/>
  <c r="X38" i="40"/>
  <c r="Z17" i="40"/>
  <c r="H38" i="37"/>
  <c r="P38" i="36"/>
  <c r="P38" i="35"/>
  <c r="X38" i="35"/>
  <c r="D38" i="15"/>
  <c r="D40" i="15" s="1"/>
  <c r="L38" i="15"/>
  <c r="T38" i="15"/>
  <c r="Z17" i="7"/>
  <c r="X40" i="31"/>
  <c r="Z40" i="31" s="1"/>
  <c r="Z38" i="31"/>
  <c r="Z17" i="29"/>
  <c r="X38" i="29"/>
  <c r="Z36" i="37"/>
  <c r="X38" i="37"/>
  <c r="X40" i="16"/>
  <c r="Z40" i="16" s="1"/>
  <c r="Z38" i="16"/>
  <c r="I38" i="38"/>
  <c r="Q38" i="38"/>
  <c r="Y38" i="38"/>
  <c r="H38" i="34"/>
  <c r="P38" i="34"/>
  <c r="H38" i="33"/>
  <c r="P38" i="33"/>
  <c r="H38" i="32"/>
  <c r="P38" i="32"/>
  <c r="X38" i="32"/>
  <c r="H40" i="31"/>
  <c r="I39" i="31" s="1"/>
  <c r="I40" i="31" s="1"/>
  <c r="J40" i="31" s="1"/>
  <c r="G38" i="30"/>
  <c r="G40" i="30" s="1"/>
  <c r="H39" i="30" s="1"/>
  <c r="H40" i="30" s="1"/>
  <c r="I39" i="30" s="1"/>
  <c r="I40" i="30" s="1"/>
  <c r="J40" i="30" s="1"/>
  <c r="O38" i="30"/>
  <c r="W38" i="30"/>
  <c r="H40" i="28"/>
  <c r="I39" i="28" s="1"/>
  <c r="I40" i="28" s="1"/>
  <c r="H40" i="27"/>
  <c r="I39" i="27" s="1"/>
  <c r="I40" i="27" s="1"/>
  <c r="D38" i="14"/>
  <c r="D40" i="14" s="1"/>
  <c r="L38" i="14"/>
  <c r="T38" i="14"/>
  <c r="D38" i="13"/>
  <c r="D40" i="13" s="1"/>
  <c r="L38" i="13"/>
  <c r="T38" i="13"/>
  <c r="D38" i="12"/>
  <c r="D40" i="12" s="1"/>
  <c r="L38" i="12"/>
  <c r="T38" i="12"/>
  <c r="D38" i="11"/>
  <c r="D40" i="11" s="1"/>
  <c r="L38" i="11"/>
  <c r="T38" i="11"/>
  <c r="D38" i="10"/>
  <c r="D40" i="10" s="1"/>
  <c r="L38" i="10"/>
  <c r="T38" i="10"/>
  <c r="D38" i="9"/>
  <c r="D40" i="9" s="1"/>
  <c r="L38" i="9"/>
  <c r="T38" i="9"/>
  <c r="D38" i="8"/>
  <c r="D40" i="8" s="1"/>
  <c r="L38" i="8"/>
  <c r="T38" i="8"/>
  <c r="X38" i="21"/>
  <c r="AA38" i="7"/>
  <c r="AA40" i="7" s="1"/>
  <c r="J38" i="6"/>
  <c r="R38" i="6"/>
  <c r="AA38" i="6"/>
  <c r="AA40" i="6" s="1"/>
  <c r="J38" i="5"/>
  <c r="R38" i="5"/>
  <c r="AA38" i="5"/>
  <c r="AA40" i="5" s="1"/>
  <c r="J38" i="4"/>
  <c r="R38" i="4"/>
  <c r="AA38" i="4"/>
  <c r="AA40" i="4" s="1"/>
  <c r="J38" i="3"/>
  <c r="R38" i="3"/>
  <c r="AA38" i="3"/>
  <c r="AA40" i="3" s="1"/>
  <c r="J38" i="2"/>
  <c r="R38" i="2"/>
  <c r="Y40" i="20"/>
  <c r="E38" i="9"/>
  <c r="E40" i="9" s="1"/>
  <c r="M38" i="9"/>
  <c r="U38" i="9"/>
  <c r="E38" i="8"/>
  <c r="E40" i="8" s="1"/>
  <c r="M38" i="8"/>
  <c r="U38" i="8"/>
  <c r="D38" i="7"/>
  <c r="D40" i="7" s="1"/>
  <c r="L38" i="7"/>
  <c r="T38" i="7"/>
  <c r="C38" i="6"/>
  <c r="C40" i="6" s="1"/>
  <c r="K38" i="6"/>
  <c r="S38" i="6"/>
  <c r="S38" i="5"/>
  <c r="C38" i="4"/>
  <c r="C40" i="4" s="1"/>
  <c r="K38" i="4"/>
  <c r="C38" i="3"/>
  <c r="C40" i="3" s="1"/>
  <c r="K38" i="3"/>
  <c r="C38" i="2"/>
  <c r="C40" i="2" s="1"/>
  <c r="K38" i="2"/>
  <c r="Y38" i="39"/>
  <c r="Y40" i="39" s="1"/>
  <c r="X38" i="17"/>
  <c r="I40" i="7"/>
  <c r="J40" i="7" s="1"/>
  <c r="H40" i="1"/>
  <c r="I39" i="1" s="1"/>
  <c r="I40" i="1" s="1"/>
  <c r="J40" i="1" s="1"/>
  <c r="H40" i="40"/>
  <c r="I39" i="40" s="1"/>
  <c r="I40" i="40" s="1"/>
  <c r="J40" i="40" s="1"/>
  <c r="D38" i="31"/>
  <c r="D40" i="31" s="1"/>
  <c r="L38" i="31"/>
  <c r="T38" i="31"/>
  <c r="D38" i="30"/>
  <c r="D40" i="30" s="1"/>
  <c r="L38" i="30"/>
  <c r="T38" i="30"/>
  <c r="AA38" i="22"/>
  <c r="AA40" i="22" s="1"/>
  <c r="R38" i="21"/>
  <c r="J38" i="20"/>
  <c r="AA38" i="20"/>
  <c r="AA40" i="20" s="1"/>
  <c r="R38" i="19"/>
  <c r="J38" i="18"/>
  <c r="Y40" i="17"/>
  <c r="H38" i="15"/>
  <c r="H40" i="15" s="1"/>
  <c r="I39" i="15" s="1"/>
  <c r="I40" i="15" s="1"/>
  <c r="P38" i="15"/>
  <c r="X38" i="15"/>
  <c r="H40" i="14"/>
  <c r="I39" i="14" s="1"/>
  <c r="I40" i="14" s="1"/>
  <c r="J40" i="14" s="1"/>
  <c r="H40" i="12"/>
  <c r="I39" i="12" s="1"/>
  <c r="I40" i="12" s="1"/>
  <c r="H40" i="10"/>
  <c r="I39" i="10" s="1"/>
  <c r="I40" i="10" s="1"/>
  <c r="J40" i="10" s="1"/>
  <c r="F38" i="9"/>
  <c r="F40" i="9" s="1"/>
  <c r="V38" i="9"/>
  <c r="F38" i="8"/>
  <c r="F40" i="8" s="1"/>
  <c r="E38" i="7"/>
  <c r="E40" i="7" s="1"/>
  <c r="M38" i="7"/>
  <c r="U38" i="7"/>
  <c r="L38" i="6"/>
  <c r="T38" i="6"/>
  <c r="D38" i="5"/>
  <c r="D40" i="5" s="1"/>
  <c r="L38" i="5"/>
  <c r="T38" i="5"/>
  <c r="D38" i="4"/>
  <c r="D40" i="4" s="1"/>
  <c r="L38" i="4"/>
  <c r="T38" i="4"/>
  <c r="D38" i="3"/>
  <c r="D40" i="3" s="1"/>
  <c r="X38" i="38"/>
  <c r="X40" i="38" s="1"/>
  <c r="Z17" i="14"/>
  <c r="X38" i="14"/>
  <c r="H38" i="39"/>
  <c r="H40" i="39" s="1"/>
  <c r="I39" i="39" s="1"/>
  <c r="I40" i="39" s="1"/>
  <c r="P38" i="39"/>
  <c r="X38" i="39"/>
  <c r="G38" i="34"/>
  <c r="G40" i="34" s="1"/>
  <c r="H39" i="34" s="1"/>
  <c r="O38" i="34"/>
  <c r="W38" i="34"/>
  <c r="G38" i="33"/>
  <c r="G40" i="33" s="1"/>
  <c r="H39" i="33" s="1"/>
  <c r="O38" i="33"/>
  <c r="W38" i="33"/>
  <c r="G38" i="32"/>
  <c r="G40" i="32" s="1"/>
  <c r="H39" i="32" s="1"/>
  <c r="H40" i="32" s="1"/>
  <c r="I39" i="32" s="1"/>
  <c r="I40" i="32" s="1"/>
  <c r="J40" i="32" s="1"/>
  <c r="O38" i="32"/>
  <c r="W38" i="32"/>
  <c r="V38" i="29"/>
  <c r="Y40" i="13"/>
  <c r="H38" i="9"/>
  <c r="H40" i="9" s="1"/>
  <c r="I39" i="9" s="1"/>
  <c r="I40" i="9" s="1"/>
  <c r="Z17" i="9"/>
  <c r="H38" i="8"/>
  <c r="H40" i="8" s="1"/>
  <c r="I39" i="8" s="1"/>
  <c r="I40" i="8" s="1"/>
  <c r="P38" i="8"/>
  <c r="X38" i="8"/>
  <c r="X38" i="36"/>
  <c r="X38" i="9"/>
  <c r="Z17" i="13"/>
  <c r="X38" i="13"/>
  <c r="Z17" i="12"/>
  <c r="X38" i="12"/>
  <c r="Z17" i="11"/>
  <c r="X38" i="11"/>
  <c r="Z38" i="10"/>
  <c r="X40" i="10"/>
  <c r="Z40" i="10" s="1"/>
  <c r="H40" i="29"/>
  <c r="I39" i="29" s="1"/>
  <c r="I40" i="29" s="1"/>
  <c r="H40" i="26"/>
  <c r="I39" i="26" s="1"/>
  <c r="I40" i="26" s="1"/>
  <c r="J40" i="26" s="1"/>
  <c r="H40" i="25"/>
  <c r="I39" i="25" s="1"/>
  <c r="I40" i="25" s="1"/>
  <c r="J40" i="25" s="1"/>
  <c r="H40" i="24"/>
  <c r="I39" i="24" s="1"/>
  <c r="I40" i="24" s="1"/>
  <c r="K39" i="24" s="1"/>
  <c r="E38" i="21"/>
  <c r="E40" i="21" s="1"/>
  <c r="M38" i="21"/>
  <c r="U38" i="21"/>
  <c r="E38" i="20"/>
  <c r="E40" i="20" s="1"/>
  <c r="M38" i="20"/>
  <c r="U38" i="20"/>
  <c r="E38" i="19"/>
  <c r="E40" i="19" s="1"/>
  <c r="M38" i="19"/>
  <c r="U38" i="19"/>
  <c r="E38" i="18"/>
  <c r="E40" i="18" s="1"/>
  <c r="M38" i="18"/>
  <c r="U38" i="18"/>
  <c r="Z17" i="10"/>
  <c r="X40" i="7"/>
  <c r="Z40" i="7" s="1"/>
  <c r="Z38" i="7"/>
  <c r="H40" i="6"/>
  <c r="I39" i="6" s="1"/>
  <c r="I40" i="6" s="1"/>
  <c r="J40" i="6" s="1"/>
  <c r="H40" i="5"/>
  <c r="I39" i="5" s="1"/>
  <c r="I40" i="5" s="1"/>
  <c r="J40" i="5" s="1"/>
  <c r="H40" i="4"/>
  <c r="I39" i="4" s="1"/>
  <c r="I40" i="4" s="1"/>
  <c r="J40" i="4" s="1"/>
  <c r="H40" i="3"/>
  <c r="I39" i="3" s="1"/>
  <c r="I40" i="3" s="1"/>
  <c r="H40" i="2"/>
  <c r="I39" i="2" s="1"/>
  <c r="I40" i="2" s="1"/>
  <c r="Z27" i="5"/>
  <c r="Z27" i="4"/>
  <c r="Z27" i="3"/>
  <c r="Z36" i="1"/>
  <c r="Z36" i="40"/>
  <c r="AA38" i="2"/>
  <c r="AA40" i="2" s="1"/>
  <c r="L38" i="3"/>
  <c r="T38" i="3"/>
  <c r="L38" i="2"/>
  <c r="T38" i="2"/>
  <c r="K39" i="30"/>
  <c r="K39" i="26"/>
  <c r="N39" i="26" s="1"/>
  <c r="K39" i="22"/>
  <c r="N39" i="22" s="1"/>
  <c r="K39" i="18"/>
  <c r="K39" i="4"/>
  <c r="J40" i="35"/>
  <c r="K39" i="29"/>
  <c r="J40" i="29"/>
  <c r="J40" i="24"/>
  <c r="J40" i="13"/>
  <c r="K39" i="13"/>
  <c r="J40" i="36"/>
  <c r="K39" i="36"/>
  <c r="J40" i="28"/>
  <c r="K39" i="28"/>
  <c r="J40" i="21"/>
  <c r="K39" i="21"/>
  <c r="J40" i="12"/>
  <c r="K39" i="12"/>
  <c r="J40" i="37"/>
  <c r="K39" i="37"/>
  <c r="J40" i="27"/>
  <c r="K39" i="27"/>
  <c r="J40" i="20"/>
  <c r="K39" i="20"/>
  <c r="N39" i="30"/>
  <c r="K40" i="30"/>
  <c r="L39" i="30" s="1"/>
  <c r="L40" i="30" s="1"/>
  <c r="M39" i="30" s="1"/>
  <c r="M40" i="30" s="1"/>
  <c r="N39" i="18"/>
  <c r="K40" i="18"/>
  <c r="L39" i="18" s="1"/>
  <c r="L40" i="18" s="1"/>
  <c r="M39" i="18" s="1"/>
  <c r="M40" i="18" s="1"/>
  <c r="J40" i="17"/>
  <c r="K39" i="17"/>
  <c r="J40" i="3"/>
  <c r="K39" i="3"/>
  <c r="K39" i="40"/>
  <c r="K39" i="16"/>
  <c r="K39" i="14"/>
  <c r="J40" i="2"/>
  <c r="K39" i="2"/>
  <c r="K39" i="31"/>
  <c r="K39" i="23"/>
  <c r="K39" i="19"/>
  <c r="K39" i="11"/>
  <c r="K39" i="10"/>
  <c r="J40" i="9" l="1"/>
  <c r="K39" i="9"/>
  <c r="K39" i="8"/>
  <c r="J40" i="8"/>
  <c r="J40" i="39"/>
  <c r="K39" i="39"/>
  <c r="N39" i="39" s="1"/>
  <c r="J40" i="15"/>
  <c r="K39" i="15"/>
  <c r="N39" i="15" s="1"/>
  <c r="Z38" i="11"/>
  <c r="X40" i="11"/>
  <c r="Z40" i="11" s="1"/>
  <c r="X40" i="15"/>
  <c r="Z40" i="15" s="1"/>
  <c r="Z38" i="15"/>
  <c r="Z38" i="21"/>
  <c r="X40" i="21"/>
  <c r="Z40" i="21" s="1"/>
  <c r="X40" i="23"/>
  <c r="Z40" i="23" s="1"/>
  <c r="Z38" i="23"/>
  <c r="Z38" i="12"/>
  <c r="X40" i="12"/>
  <c r="Z40" i="12" s="1"/>
  <c r="Z38" i="29"/>
  <c r="X40" i="29"/>
  <c r="Z40" i="29" s="1"/>
  <c r="Z38" i="19"/>
  <c r="X40" i="19"/>
  <c r="Z40" i="19" s="1"/>
  <c r="Z38" i="25"/>
  <c r="X40" i="25"/>
  <c r="Z40" i="25" s="1"/>
  <c r="K39" i="5"/>
  <c r="K40" i="22"/>
  <c r="L39" i="22" s="1"/>
  <c r="L40" i="22" s="1"/>
  <c r="M39" i="22" s="1"/>
  <c r="M40" i="22" s="1"/>
  <c r="K39" i="25"/>
  <c r="K39" i="1"/>
  <c r="K40" i="1" s="1"/>
  <c r="L39" i="1" s="1"/>
  <c r="L40" i="1" s="1"/>
  <c r="M39" i="1" s="1"/>
  <c r="M40" i="1" s="1"/>
  <c r="X40" i="14"/>
  <c r="Z40" i="14" s="1"/>
  <c r="Z38" i="14"/>
  <c r="Z38" i="17"/>
  <c r="X40" i="17"/>
  <c r="Z40" i="17" s="1"/>
  <c r="Z38" i="38"/>
  <c r="Y40" i="38"/>
  <c r="Z38" i="35"/>
  <c r="X40" i="35"/>
  <c r="Z40" i="35" s="1"/>
  <c r="Z38" i="28"/>
  <c r="X40" i="28"/>
  <c r="Z40" i="28" s="1"/>
  <c r="Z38" i="4"/>
  <c r="X40" i="4"/>
  <c r="Z40" i="4" s="1"/>
  <c r="Z38" i="27"/>
  <c r="X40" i="27"/>
  <c r="Z40" i="27" s="1"/>
  <c r="Z38" i="37"/>
  <c r="X40" i="37"/>
  <c r="Z40" i="37" s="1"/>
  <c r="Z38" i="26"/>
  <c r="X40" i="26"/>
  <c r="Z40" i="26" s="1"/>
  <c r="Z38" i="13"/>
  <c r="X40" i="13"/>
  <c r="Z40" i="13" s="1"/>
  <c r="X40" i="22"/>
  <c r="Z40" i="22" s="1"/>
  <c r="Z38" i="22"/>
  <c r="K39" i="6"/>
  <c r="K40" i="6" s="1"/>
  <c r="L39" i="6" s="1"/>
  <c r="L40" i="6" s="1"/>
  <c r="M39" i="6" s="1"/>
  <c r="M40" i="6" s="1"/>
  <c r="K40" i="26"/>
  <c r="L39" i="26" s="1"/>
  <c r="L40" i="26" s="1"/>
  <c r="M39" i="26" s="1"/>
  <c r="M40" i="26" s="1"/>
  <c r="K39" i="32"/>
  <c r="K40" i="32" s="1"/>
  <c r="L39" i="32" s="1"/>
  <c r="L40" i="32" s="1"/>
  <c r="M39" i="32" s="1"/>
  <c r="M40" i="32" s="1"/>
  <c r="K39" i="38"/>
  <c r="N39" i="38" s="1"/>
  <c r="Z40" i="38"/>
  <c r="Z38" i="5"/>
  <c r="X40" i="5"/>
  <c r="Z40" i="5" s="1"/>
  <c r="X40" i="30"/>
  <c r="Z40" i="30" s="1"/>
  <c r="Z38" i="30"/>
  <c r="Z38" i="8"/>
  <c r="X40" i="8"/>
  <c r="Z40" i="8" s="1"/>
  <c r="X40" i="39"/>
  <c r="Z40" i="39" s="1"/>
  <c r="Z38" i="39"/>
  <c r="Z38" i="40"/>
  <c r="X40" i="40"/>
  <c r="Z40" i="40" s="1"/>
  <c r="Z38" i="1"/>
  <c r="X40" i="1"/>
  <c r="Z40" i="1" s="1"/>
  <c r="Z38" i="3"/>
  <c r="X40" i="3"/>
  <c r="Z40" i="3" s="1"/>
  <c r="Z38" i="18"/>
  <c r="X40" i="18"/>
  <c r="Z40" i="18" s="1"/>
  <c r="H40" i="33"/>
  <c r="I39" i="33" s="1"/>
  <c r="I40" i="33" s="1"/>
  <c r="X40" i="32"/>
  <c r="Z40" i="32" s="1"/>
  <c r="Z38" i="32"/>
  <c r="Z38" i="20"/>
  <c r="X40" i="20"/>
  <c r="Z40" i="20" s="1"/>
  <c r="K39" i="7"/>
  <c r="K40" i="7" s="1"/>
  <c r="L39" i="7" s="1"/>
  <c r="L40" i="7" s="1"/>
  <c r="M39" i="7" s="1"/>
  <c r="M40" i="7" s="1"/>
  <c r="Z38" i="9"/>
  <c r="X40" i="9"/>
  <c r="Z40" i="9" s="1"/>
  <c r="Z38" i="34"/>
  <c r="X40" i="34"/>
  <c r="Z40" i="34" s="1"/>
  <c r="Z38" i="36"/>
  <c r="X40" i="36"/>
  <c r="Z40" i="36" s="1"/>
  <c r="H40" i="34"/>
  <c r="I39" i="34" s="1"/>
  <c r="I40" i="34" s="1"/>
  <c r="Z38" i="2"/>
  <c r="X40" i="2"/>
  <c r="Z40" i="2" s="1"/>
  <c r="X40" i="6"/>
  <c r="Z40" i="6" s="1"/>
  <c r="Z38" i="6"/>
  <c r="N39" i="16"/>
  <c r="K40" i="16"/>
  <c r="L39" i="16" s="1"/>
  <c r="L40" i="16" s="1"/>
  <c r="M39" i="16" s="1"/>
  <c r="M40" i="16" s="1"/>
  <c r="N39" i="24"/>
  <c r="K40" i="24"/>
  <c r="L39" i="24" s="1"/>
  <c r="L40" i="24" s="1"/>
  <c r="M39" i="24" s="1"/>
  <c r="M40" i="24" s="1"/>
  <c r="N40" i="30"/>
  <c r="O39" i="30"/>
  <c r="N39" i="23"/>
  <c r="K40" i="23"/>
  <c r="L39" i="23" s="1"/>
  <c r="L40" i="23" s="1"/>
  <c r="M39" i="23" s="1"/>
  <c r="M40" i="23" s="1"/>
  <c r="N39" i="1"/>
  <c r="N39" i="19"/>
  <c r="K40" i="19"/>
  <c r="L39" i="19" s="1"/>
  <c r="L40" i="19" s="1"/>
  <c r="M39" i="19" s="1"/>
  <c r="M40" i="19" s="1"/>
  <c r="N39" i="8"/>
  <c r="K40" i="8"/>
  <c r="L39" i="8" s="1"/>
  <c r="L40" i="8" s="1"/>
  <c r="M39" i="8" s="1"/>
  <c r="M40" i="8" s="1"/>
  <c r="N39" i="31"/>
  <c r="K40" i="31"/>
  <c r="L39" i="31" s="1"/>
  <c r="L40" i="31" s="1"/>
  <c r="M39" i="31" s="1"/>
  <c r="M40" i="31" s="1"/>
  <c r="N39" i="21"/>
  <c r="K40" i="21"/>
  <c r="L39" i="21" s="1"/>
  <c r="L40" i="21" s="1"/>
  <c r="M39" i="21" s="1"/>
  <c r="M40" i="21" s="1"/>
  <c r="N39" i="29"/>
  <c r="K40" i="29"/>
  <c r="L39" i="29" s="1"/>
  <c r="L40" i="29" s="1"/>
  <c r="M39" i="29" s="1"/>
  <c r="M40" i="29" s="1"/>
  <c r="N39" i="2"/>
  <c r="K40" i="2"/>
  <c r="L39" i="2" s="1"/>
  <c r="L40" i="2" s="1"/>
  <c r="M39" i="2" s="1"/>
  <c r="M40" i="2" s="1"/>
  <c r="N39" i="12"/>
  <c r="K40" i="12"/>
  <c r="L39" i="12" s="1"/>
  <c r="L40" i="12" s="1"/>
  <c r="M39" i="12" s="1"/>
  <c r="M40" i="12" s="1"/>
  <c r="N39" i="40"/>
  <c r="K40" i="40"/>
  <c r="L39" i="40" s="1"/>
  <c r="L40" i="40" s="1"/>
  <c r="M39" i="40" s="1"/>
  <c r="M40" i="40" s="1"/>
  <c r="O39" i="18"/>
  <c r="N40" i="18"/>
  <c r="N39" i="36"/>
  <c r="K40" i="36"/>
  <c r="L39" i="36" s="1"/>
  <c r="L40" i="36" s="1"/>
  <c r="M39" i="36" s="1"/>
  <c r="M40" i="36" s="1"/>
  <c r="N40" i="22"/>
  <c r="O39" i="22"/>
  <c r="N39" i="25"/>
  <c r="K40" i="25"/>
  <c r="L39" i="25" s="1"/>
  <c r="L40" i="25" s="1"/>
  <c r="M39" i="25" s="1"/>
  <c r="M40" i="25" s="1"/>
  <c r="N39" i="28"/>
  <c r="K40" i="28"/>
  <c r="L39" i="28" s="1"/>
  <c r="L40" i="28" s="1"/>
  <c r="M39" i="28" s="1"/>
  <c r="M40" i="28" s="1"/>
  <c r="N39" i="10"/>
  <c r="K40" i="10"/>
  <c r="L39" i="10" s="1"/>
  <c r="L40" i="10" s="1"/>
  <c r="M39" i="10" s="1"/>
  <c r="M40" i="10" s="1"/>
  <c r="N39" i="6"/>
  <c r="N39" i="27"/>
  <c r="K40" i="27"/>
  <c r="L39" i="27" s="1"/>
  <c r="L40" i="27" s="1"/>
  <c r="M39" i="27" s="1"/>
  <c r="M40" i="27" s="1"/>
  <c r="N39" i="32"/>
  <c r="N39" i="13"/>
  <c r="K40" i="13"/>
  <c r="L39" i="13" s="1"/>
  <c r="L40" i="13" s="1"/>
  <c r="M39" i="13" s="1"/>
  <c r="M40" i="13" s="1"/>
  <c r="N39" i="4"/>
  <c r="K40" i="4"/>
  <c r="L39" i="4" s="1"/>
  <c r="L40" i="4" s="1"/>
  <c r="M39" i="4" s="1"/>
  <c r="M40" i="4" s="1"/>
  <c r="N39" i="17"/>
  <c r="K40" i="17"/>
  <c r="L39" i="17" s="1"/>
  <c r="L40" i="17" s="1"/>
  <c r="M39" i="17" s="1"/>
  <c r="M40" i="17" s="1"/>
  <c r="N39" i="3"/>
  <c r="K40" i="3"/>
  <c r="L39" i="3" s="1"/>
  <c r="L40" i="3" s="1"/>
  <c r="M39" i="3" s="1"/>
  <c r="M40" i="3" s="1"/>
  <c r="N39" i="37"/>
  <c r="K40" i="37"/>
  <c r="L39" i="37" s="1"/>
  <c r="L40" i="37" s="1"/>
  <c r="M39" i="37" s="1"/>
  <c r="M40" i="37" s="1"/>
  <c r="N39" i="9"/>
  <c r="K40" i="9"/>
  <c r="L39" i="9" s="1"/>
  <c r="L40" i="9" s="1"/>
  <c r="M39" i="9" s="1"/>
  <c r="M40" i="9" s="1"/>
  <c r="N39" i="5"/>
  <c r="K40" i="5"/>
  <c r="L39" i="5" s="1"/>
  <c r="L40" i="5" s="1"/>
  <c r="M39" i="5" s="1"/>
  <c r="M40" i="5" s="1"/>
  <c r="N39" i="20"/>
  <c r="K40" i="20"/>
  <c r="L39" i="20" s="1"/>
  <c r="L40" i="20" s="1"/>
  <c r="M39" i="20" s="1"/>
  <c r="M40" i="20" s="1"/>
  <c r="N39" i="35"/>
  <c r="K40" i="35"/>
  <c r="L39" i="35" s="1"/>
  <c r="L40" i="35" s="1"/>
  <c r="M39" i="35" s="1"/>
  <c r="M40" i="35" s="1"/>
  <c r="N39" i="14"/>
  <c r="K40" i="14"/>
  <c r="L39" i="14" s="1"/>
  <c r="L40" i="14" s="1"/>
  <c r="M39" i="14" s="1"/>
  <c r="M40" i="14" s="1"/>
  <c r="N40" i="26"/>
  <c r="O39" i="26"/>
  <c r="N39" i="11"/>
  <c r="K40" i="11"/>
  <c r="L39" i="11" s="1"/>
  <c r="L40" i="11" s="1"/>
  <c r="M39" i="11" s="1"/>
  <c r="M40" i="11" s="1"/>
  <c r="N39" i="7"/>
  <c r="K39" i="34" l="1"/>
  <c r="J40" i="34"/>
  <c r="K40" i="38"/>
  <c r="L39" i="38" s="1"/>
  <c r="L40" i="38" s="1"/>
  <c r="M39" i="38" s="1"/>
  <c r="M40" i="38" s="1"/>
  <c r="O39" i="38" s="1"/>
  <c r="K40" i="39"/>
  <c r="L39" i="39" s="1"/>
  <c r="L40" i="39" s="1"/>
  <c r="M39" i="39" s="1"/>
  <c r="M40" i="39" s="1"/>
  <c r="N40" i="39" s="1"/>
  <c r="K40" i="15"/>
  <c r="L39" i="15" s="1"/>
  <c r="L40" i="15" s="1"/>
  <c r="M39" i="15" s="1"/>
  <c r="M40" i="15" s="1"/>
  <c r="J40" i="33"/>
  <c r="K39" i="33"/>
  <c r="N40" i="9"/>
  <c r="O39" i="9"/>
  <c r="N40" i="8"/>
  <c r="O39" i="8"/>
  <c r="O40" i="30"/>
  <c r="P39" i="30" s="1"/>
  <c r="P40" i="30" s="1"/>
  <c r="Q39" i="30" s="1"/>
  <c r="Q40" i="30" s="1"/>
  <c r="R39" i="30"/>
  <c r="N40" i="15"/>
  <c r="O39" i="15"/>
  <c r="N40" i="17"/>
  <c r="O39" i="17"/>
  <c r="N40" i="2"/>
  <c r="O39" i="2"/>
  <c r="N40" i="37"/>
  <c r="O39" i="37"/>
  <c r="N40" i="19"/>
  <c r="O39" i="19"/>
  <c r="O40" i="22"/>
  <c r="P39" i="22" s="1"/>
  <c r="P40" i="22" s="1"/>
  <c r="Q39" i="22" s="1"/>
  <c r="Q40" i="22" s="1"/>
  <c r="R39" i="22"/>
  <c r="N40" i="24"/>
  <c r="O39" i="24"/>
  <c r="N40" i="7"/>
  <c r="O39" i="7"/>
  <c r="N40" i="36"/>
  <c r="O39" i="36"/>
  <c r="N40" i="27"/>
  <c r="O39" i="27"/>
  <c r="N40" i="21"/>
  <c r="O39" i="21"/>
  <c r="N40" i="14"/>
  <c r="O39" i="14"/>
  <c r="O39" i="32"/>
  <c r="N40" i="32"/>
  <c r="N40" i="35"/>
  <c r="O39" i="35"/>
  <c r="N40" i="25"/>
  <c r="O39" i="25"/>
  <c r="O40" i="18"/>
  <c r="P39" i="18" s="1"/>
  <c r="P40" i="18" s="1"/>
  <c r="Q39" i="18" s="1"/>
  <c r="Q40" i="18" s="1"/>
  <c r="R39" i="18"/>
  <c r="N40" i="11"/>
  <c r="O39" i="11"/>
  <c r="N40" i="13"/>
  <c r="O39" i="13"/>
  <c r="O39" i="40"/>
  <c r="N40" i="40"/>
  <c r="N40" i="38"/>
  <c r="N40" i="12"/>
  <c r="O39" i="12"/>
  <c r="O39" i="31"/>
  <c r="N40" i="31"/>
  <c r="N40" i="23"/>
  <c r="O39" i="23"/>
  <c r="N40" i="16"/>
  <c r="O39" i="16"/>
  <c r="O39" i="28"/>
  <c r="N40" i="28"/>
  <c r="N40" i="4"/>
  <c r="O39" i="4"/>
  <c r="N40" i="29"/>
  <c r="O39" i="29"/>
  <c r="N40" i="20"/>
  <c r="O39" i="20"/>
  <c r="N40" i="6"/>
  <c r="O39" i="6"/>
  <c r="N40" i="1"/>
  <c r="O39" i="1"/>
  <c r="O40" i="26"/>
  <c r="P39" i="26" s="1"/>
  <c r="P40" i="26" s="1"/>
  <c r="Q39" i="26" s="1"/>
  <c r="Q40" i="26" s="1"/>
  <c r="R39" i="26"/>
  <c r="N40" i="5"/>
  <c r="O39" i="5"/>
  <c r="N40" i="3"/>
  <c r="O39" i="3"/>
  <c r="N40" i="10"/>
  <c r="O39" i="10"/>
  <c r="O39" i="39"/>
  <c r="N39" i="33" l="1"/>
  <c r="K40" i="33"/>
  <c r="L39" i="33" s="1"/>
  <c r="L40" i="33" s="1"/>
  <c r="M39" i="33" s="1"/>
  <c r="M40" i="33" s="1"/>
  <c r="K40" i="34"/>
  <c r="L39" i="34" s="1"/>
  <c r="L40" i="34" s="1"/>
  <c r="M39" i="34" s="1"/>
  <c r="M40" i="34" s="1"/>
  <c r="N39" i="34"/>
  <c r="O40" i="21"/>
  <c r="P39" i="21" s="1"/>
  <c r="P40" i="21" s="1"/>
  <c r="Q39" i="21" s="1"/>
  <c r="Q40" i="21" s="1"/>
  <c r="R39" i="21"/>
  <c r="O40" i="29"/>
  <c r="P39" i="29" s="1"/>
  <c r="P40" i="29" s="1"/>
  <c r="Q39" i="29" s="1"/>
  <c r="Q40" i="29" s="1"/>
  <c r="R39" i="29"/>
  <c r="O40" i="15"/>
  <c r="P39" i="15" s="1"/>
  <c r="P40" i="15" s="1"/>
  <c r="Q39" i="15" s="1"/>
  <c r="Q40" i="15" s="1"/>
  <c r="R39" i="15"/>
  <c r="O40" i="1"/>
  <c r="P39" i="1" s="1"/>
  <c r="P40" i="1" s="1"/>
  <c r="Q39" i="1" s="1"/>
  <c r="Q40" i="1" s="1"/>
  <c r="R39" i="1"/>
  <c r="O40" i="37"/>
  <c r="P39" i="37" s="1"/>
  <c r="P40" i="37" s="1"/>
  <c r="Q39" i="37" s="1"/>
  <c r="Q40" i="37" s="1"/>
  <c r="R39" i="37"/>
  <c r="O40" i="24"/>
  <c r="P39" i="24" s="1"/>
  <c r="P40" i="24" s="1"/>
  <c r="Q39" i="24" s="1"/>
  <c r="Q40" i="24" s="1"/>
  <c r="R39" i="24"/>
  <c r="O40" i="39"/>
  <c r="P39" i="39" s="1"/>
  <c r="P40" i="39" s="1"/>
  <c r="Q39" i="39" s="1"/>
  <c r="Q40" i="39" s="1"/>
  <c r="R39" i="39"/>
  <c r="O40" i="19"/>
  <c r="P39" i="19" s="1"/>
  <c r="P40" i="19" s="1"/>
  <c r="Q39" i="19" s="1"/>
  <c r="Q40" i="19" s="1"/>
  <c r="R39" i="19"/>
  <c r="O40" i="3"/>
  <c r="P39" i="3" s="1"/>
  <c r="P40" i="3" s="1"/>
  <c r="Q39" i="3" s="1"/>
  <c r="Q40" i="3" s="1"/>
  <c r="R39" i="3"/>
  <c r="O40" i="12"/>
  <c r="P39" i="12" s="1"/>
  <c r="P40" i="12" s="1"/>
  <c r="Q39" i="12" s="1"/>
  <c r="Q40" i="12" s="1"/>
  <c r="R39" i="12"/>
  <c r="O40" i="32"/>
  <c r="P39" i="32" s="1"/>
  <c r="P40" i="32" s="1"/>
  <c r="Q39" i="32" s="1"/>
  <c r="Q40" i="32" s="1"/>
  <c r="R39" i="32"/>
  <c r="O40" i="25"/>
  <c r="P39" i="25" s="1"/>
  <c r="P40" i="25" s="1"/>
  <c r="Q39" i="25" s="1"/>
  <c r="Q40" i="25" s="1"/>
  <c r="R39" i="25"/>
  <c r="R40" i="26"/>
  <c r="S39" i="26"/>
  <c r="O40" i="40"/>
  <c r="P39" i="40" s="1"/>
  <c r="P40" i="40" s="1"/>
  <c r="Q39" i="40" s="1"/>
  <c r="Q40" i="40" s="1"/>
  <c r="R39" i="40"/>
  <c r="O40" i="13"/>
  <c r="P39" i="13" s="1"/>
  <c r="P40" i="13" s="1"/>
  <c r="Q39" i="13" s="1"/>
  <c r="Q40" i="13" s="1"/>
  <c r="R39" i="13"/>
  <c r="O40" i="7"/>
  <c r="P39" i="7" s="1"/>
  <c r="P40" i="7" s="1"/>
  <c r="Q39" i="7" s="1"/>
  <c r="Q40" i="7" s="1"/>
  <c r="R39" i="7"/>
  <c r="S39" i="30"/>
  <c r="R40" i="30"/>
  <c r="O40" i="6"/>
  <c r="P39" i="6" s="1"/>
  <c r="P40" i="6" s="1"/>
  <c r="Q39" i="6" s="1"/>
  <c r="Q40" i="6" s="1"/>
  <c r="R39" i="6"/>
  <c r="O40" i="8"/>
  <c r="P39" i="8" s="1"/>
  <c r="P40" i="8" s="1"/>
  <c r="Q39" i="8" s="1"/>
  <c r="Q40" i="8" s="1"/>
  <c r="R39" i="8"/>
  <c r="O40" i="16"/>
  <c r="P39" i="16" s="1"/>
  <c r="P40" i="16" s="1"/>
  <c r="Q39" i="16" s="1"/>
  <c r="Q40" i="16" s="1"/>
  <c r="R39" i="16"/>
  <c r="O40" i="38"/>
  <c r="P39" i="38" s="1"/>
  <c r="P40" i="38" s="1"/>
  <c r="Q39" i="38" s="1"/>
  <c r="Q40" i="38" s="1"/>
  <c r="R39" i="38"/>
  <c r="O40" i="14"/>
  <c r="P39" i="14" s="1"/>
  <c r="P40" i="14" s="1"/>
  <c r="Q39" i="14" s="1"/>
  <c r="Q40" i="14" s="1"/>
  <c r="R39" i="14"/>
  <c r="O40" i="27"/>
  <c r="P39" i="27" s="1"/>
  <c r="P40" i="27" s="1"/>
  <c r="Q39" i="27" s="1"/>
  <c r="Q40" i="27" s="1"/>
  <c r="R39" i="27"/>
  <c r="O40" i="17"/>
  <c r="P39" i="17" s="1"/>
  <c r="P40" i="17" s="1"/>
  <c r="Q39" i="17" s="1"/>
  <c r="Q40" i="17" s="1"/>
  <c r="R39" i="17"/>
  <c r="O40" i="9"/>
  <c r="P39" i="9" s="1"/>
  <c r="P40" i="9" s="1"/>
  <c r="Q39" i="9" s="1"/>
  <c r="Q40" i="9" s="1"/>
  <c r="R39" i="9"/>
  <c r="O40" i="23"/>
  <c r="P39" i="23" s="1"/>
  <c r="P40" i="23" s="1"/>
  <c r="Q39" i="23" s="1"/>
  <c r="Q40" i="23" s="1"/>
  <c r="R39" i="23"/>
  <c r="O40" i="36"/>
  <c r="P39" i="36" s="1"/>
  <c r="P40" i="36" s="1"/>
  <c r="Q39" i="36" s="1"/>
  <c r="Q40" i="36" s="1"/>
  <c r="R39" i="36"/>
  <c r="O40" i="10"/>
  <c r="P39" i="10" s="1"/>
  <c r="P40" i="10" s="1"/>
  <c r="Q39" i="10" s="1"/>
  <c r="Q40" i="10" s="1"/>
  <c r="R39" i="10"/>
  <c r="O40" i="4"/>
  <c r="P39" i="4" s="1"/>
  <c r="P40" i="4" s="1"/>
  <c r="Q39" i="4" s="1"/>
  <c r="Q40" i="4" s="1"/>
  <c r="R39" i="4"/>
  <c r="O40" i="35"/>
  <c r="P39" i="35" s="1"/>
  <c r="P40" i="35" s="1"/>
  <c r="Q39" i="35" s="1"/>
  <c r="Q40" i="35" s="1"/>
  <c r="R39" i="35"/>
  <c r="O40" i="31"/>
  <c r="P39" i="31" s="1"/>
  <c r="P40" i="31" s="1"/>
  <c r="Q39" i="31" s="1"/>
  <c r="Q40" i="31" s="1"/>
  <c r="R39" i="31"/>
  <c r="O40" i="11"/>
  <c r="P39" i="11" s="1"/>
  <c r="P40" i="11" s="1"/>
  <c r="Q39" i="11" s="1"/>
  <c r="Q40" i="11" s="1"/>
  <c r="R39" i="11"/>
  <c r="O40" i="2"/>
  <c r="P39" i="2" s="1"/>
  <c r="P40" i="2" s="1"/>
  <c r="Q39" i="2" s="1"/>
  <c r="Q40" i="2" s="1"/>
  <c r="R39" i="2"/>
  <c r="O40" i="28"/>
  <c r="P39" i="28" s="1"/>
  <c r="P40" i="28" s="1"/>
  <c r="Q39" i="28" s="1"/>
  <c r="Q40" i="28" s="1"/>
  <c r="R39" i="28"/>
  <c r="O40" i="5"/>
  <c r="P39" i="5" s="1"/>
  <c r="P40" i="5" s="1"/>
  <c r="Q39" i="5" s="1"/>
  <c r="Q40" i="5" s="1"/>
  <c r="R39" i="5"/>
  <c r="O40" i="20"/>
  <c r="P39" i="20" s="1"/>
  <c r="P40" i="20" s="1"/>
  <c r="Q39" i="20" s="1"/>
  <c r="Q40" i="20" s="1"/>
  <c r="R39" i="20"/>
  <c r="R40" i="18"/>
  <c r="S39" i="18"/>
  <c r="S39" i="22"/>
  <c r="R40" i="22"/>
  <c r="O39" i="34" l="1"/>
  <c r="N40" i="34"/>
  <c r="N40" i="33"/>
  <c r="O39" i="33"/>
  <c r="R40" i="16"/>
  <c r="S39" i="16"/>
  <c r="R40" i="13"/>
  <c r="S39" i="13"/>
  <c r="R40" i="31"/>
  <c r="S39" i="31"/>
  <c r="R40" i="7"/>
  <c r="S39" i="7"/>
  <c r="R40" i="8"/>
  <c r="S39" i="8"/>
  <c r="R40" i="17"/>
  <c r="S39" i="17"/>
  <c r="R40" i="1"/>
  <c r="S39" i="1"/>
  <c r="R40" i="27"/>
  <c r="S39" i="27"/>
  <c r="R40" i="39"/>
  <c r="S39" i="39"/>
  <c r="R40" i="23"/>
  <c r="S39" i="23"/>
  <c r="R40" i="40"/>
  <c r="S39" i="40"/>
  <c r="R40" i="24"/>
  <c r="S39" i="24"/>
  <c r="S39" i="29"/>
  <c r="R40" i="29"/>
  <c r="R40" i="28"/>
  <c r="S39" i="28"/>
  <c r="R40" i="25"/>
  <c r="S39" i="25"/>
  <c r="V39" i="18"/>
  <c r="S40" i="18"/>
  <c r="T39" i="18" s="1"/>
  <c r="T40" i="18" s="1"/>
  <c r="U39" i="18" s="1"/>
  <c r="U40" i="18" s="1"/>
  <c r="V40" i="18" s="1"/>
  <c r="W40" i="18" s="1"/>
  <c r="R40" i="2"/>
  <c r="S39" i="2"/>
  <c r="R40" i="36"/>
  <c r="S39" i="36"/>
  <c r="R40" i="32"/>
  <c r="S39" i="32"/>
  <c r="R40" i="20"/>
  <c r="S39" i="20"/>
  <c r="R40" i="35"/>
  <c r="S39" i="35"/>
  <c r="R40" i="6"/>
  <c r="S39" i="6"/>
  <c r="R40" i="12"/>
  <c r="S39" i="12"/>
  <c r="V39" i="26"/>
  <c r="S40" i="26"/>
  <c r="T39" i="26" s="1"/>
  <c r="T40" i="26" s="1"/>
  <c r="U39" i="26" s="1"/>
  <c r="U40" i="26" s="1"/>
  <c r="V40" i="26" s="1"/>
  <c r="W40" i="26" s="1"/>
  <c r="V39" i="22"/>
  <c r="S40" i="22"/>
  <c r="T39" i="22" s="1"/>
  <c r="T40" i="22" s="1"/>
  <c r="U39" i="22" s="1"/>
  <c r="U40" i="22" s="1"/>
  <c r="V40" i="22" s="1"/>
  <c r="W40" i="22" s="1"/>
  <c r="R40" i="10"/>
  <c r="S39" i="10"/>
  <c r="R40" i="19"/>
  <c r="S39" i="19"/>
  <c r="R40" i="15"/>
  <c r="S39" i="15"/>
  <c r="S39" i="14"/>
  <c r="R40" i="14"/>
  <c r="R40" i="5"/>
  <c r="S39" i="5"/>
  <c r="R40" i="11"/>
  <c r="S39" i="11"/>
  <c r="R40" i="4"/>
  <c r="S39" i="4"/>
  <c r="R40" i="9"/>
  <c r="S39" i="9"/>
  <c r="S39" i="38"/>
  <c r="R40" i="38"/>
  <c r="V39" i="30"/>
  <c r="S40" i="30"/>
  <c r="T39" i="30" s="1"/>
  <c r="T40" i="30" s="1"/>
  <c r="U39" i="30" s="1"/>
  <c r="U40" i="30" s="1"/>
  <c r="V40" i="30" s="1"/>
  <c r="W40" i="30" s="1"/>
  <c r="R40" i="3"/>
  <c r="S39" i="3"/>
  <c r="R40" i="37"/>
  <c r="S39" i="37"/>
  <c r="R40" i="21"/>
  <c r="S39" i="21"/>
  <c r="O40" i="33" l="1"/>
  <c r="P39" i="33" s="1"/>
  <c r="P40" i="33" s="1"/>
  <c r="Q39" i="33" s="1"/>
  <c r="Q40" i="33" s="1"/>
  <c r="R39" i="33"/>
  <c r="O40" i="34"/>
  <c r="P39" i="34" s="1"/>
  <c r="P40" i="34" s="1"/>
  <c r="Q39" i="34" s="1"/>
  <c r="Q40" i="34" s="1"/>
  <c r="R39" i="34"/>
  <c r="V39" i="5"/>
  <c r="S40" i="5"/>
  <c r="T39" i="5" s="1"/>
  <c r="T40" i="5" s="1"/>
  <c r="U39" i="5" s="1"/>
  <c r="U40" i="5" s="1"/>
  <c r="V40" i="5" s="1"/>
  <c r="W40" i="5" s="1"/>
  <c r="V39" i="7"/>
  <c r="S40" i="7"/>
  <c r="T39" i="7" s="1"/>
  <c r="T40" i="7" s="1"/>
  <c r="U39" i="7" s="1"/>
  <c r="U40" i="7" s="1"/>
  <c r="V40" i="7" s="1"/>
  <c r="W40" i="7" s="1"/>
  <c r="V39" i="38"/>
  <c r="S40" i="38"/>
  <c r="T39" i="38" s="1"/>
  <c r="T40" i="38" s="1"/>
  <c r="U39" i="38" s="1"/>
  <c r="U40" i="38" s="1"/>
  <c r="V40" i="38" s="1"/>
  <c r="W40" i="38" s="1"/>
  <c r="V39" i="9"/>
  <c r="S40" i="9"/>
  <c r="T39" i="9" s="1"/>
  <c r="T40" i="9" s="1"/>
  <c r="U39" i="9" s="1"/>
  <c r="U40" i="9" s="1"/>
  <c r="V40" i="9" s="1"/>
  <c r="W40" i="9" s="1"/>
  <c r="V39" i="1"/>
  <c r="S40" i="1"/>
  <c r="T39" i="1" s="1"/>
  <c r="T40" i="1" s="1"/>
  <c r="U39" i="1" s="1"/>
  <c r="U40" i="1" s="1"/>
  <c r="V40" i="1" s="1"/>
  <c r="W40" i="1" s="1"/>
  <c r="V39" i="23"/>
  <c r="S40" i="23"/>
  <c r="T39" i="23" s="1"/>
  <c r="T40" i="23" s="1"/>
  <c r="U39" i="23" s="1"/>
  <c r="U40" i="23" s="1"/>
  <c r="V40" i="23" s="1"/>
  <c r="W40" i="23" s="1"/>
  <c r="V39" i="37"/>
  <c r="S40" i="37"/>
  <c r="T39" i="37" s="1"/>
  <c r="T40" i="37" s="1"/>
  <c r="U39" i="37" s="1"/>
  <c r="U40" i="37" s="1"/>
  <c r="V40" i="37" s="1"/>
  <c r="W40" i="37" s="1"/>
  <c r="V39" i="19"/>
  <c r="S40" i="19"/>
  <c r="T39" i="19" s="1"/>
  <c r="T40" i="19" s="1"/>
  <c r="U39" i="19" s="1"/>
  <c r="U40" i="19" s="1"/>
  <c r="V40" i="19" s="1"/>
  <c r="W40" i="19" s="1"/>
  <c r="V39" i="25"/>
  <c r="S40" i="25"/>
  <c r="T39" i="25" s="1"/>
  <c r="T40" i="25" s="1"/>
  <c r="U39" i="25" s="1"/>
  <c r="U40" i="25" s="1"/>
  <c r="V40" i="25" s="1"/>
  <c r="W40" i="25" s="1"/>
  <c r="V39" i="27"/>
  <c r="S40" i="27"/>
  <c r="T39" i="27" s="1"/>
  <c r="T40" i="27" s="1"/>
  <c r="U39" i="27" s="1"/>
  <c r="U40" i="27" s="1"/>
  <c r="V40" i="27" s="1"/>
  <c r="W40" i="27" s="1"/>
  <c r="V39" i="12"/>
  <c r="S40" i="12"/>
  <c r="T39" i="12" s="1"/>
  <c r="T40" i="12" s="1"/>
  <c r="U39" i="12" s="1"/>
  <c r="U40" i="12" s="1"/>
  <c r="V40" i="12" s="1"/>
  <c r="W40" i="12" s="1"/>
  <c r="V39" i="31"/>
  <c r="S40" i="31"/>
  <c r="T39" i="31" s="1"/>
  <c r="T40" i="31" s="1"/>
  <c r="U39" i="31" s="1"/>
  <c r="U40" i="31" s="1"/>
  <c r="V40" i="31" s="1"/>
  <c r="W40" i="31" s="1"/>
  <c r="V39" i="14"/>
  <c r="S40" i="14"/>
  <c r="T39" i="14" s="1"/>
  <c r="T40" i="14" s="1"/>
  <c r="U39" i="14" s="1"/>
  <c r="U40" i="14" s="1"/>
  <c r="V40" i="14" s="1"/>
  <c r="W40" i="14" s="1"/>
  <c r="V39" i="3"/>
  <c r="S40" i="3"/>
  <c r="T39" i="3" s="1"/>
  <c r="T40" i="3" s="1"/>
  <c r="U39" i="3" s="1"/>
  <c r="U40" i="3" s="1"/>
  <c r="V40" i="3" s="1"/>
  <c r="W40" i="3" s="1"/>
  <c r="V39" i="10"/>
  <c r="S40" i="10"/>
  <c r="T39" i="10" s="1"/>
  <c r="T40" i="10" s="1"/>
  <c r="U39" i="10" s="1"/>
  <c r="U40" i="10" s="1"/>
  <c r="V40" i="10" s="1"/>
  <c r="W40" i="10" s="1"/>
  <c r="V39" i="36"/>
  <c r="S40" i="36"/>
  <c r="T39" i="36" s="1"/>
  <c r="T40" i="36" s="1"/>
  <c r="U39" i="36" s="1"/>
  <c r="U40" i="36" s="1"/>
  <c r="V40" i="36" s="1"/>
  <c r="W40" i="36" s="1"/>
  <c r="V39" i="17"/>
  <c r="S40" i="17"/>
  <c r="T39" i="17" s="1"/>
  <c r="T40" i="17" s="1"/>
  <c r="U39" i="17" s="1"/>
  <c r="U40" i="17" s="1"/>
  <c r="V40" i="17" s="1"/>
  <c r="W40" i="17" s="1"/>
  <c r="V39" i="35"/>
  <c r="S40" i="35"/>
  <c r="T39" i="35" s="1"/>
  <c r="T40" i="35" s="1"/>
  <c r="U39" i="35" s="1"/>
  <c r="U40" i="35" s="1"/>
  <c r="V40" i="35" s="1"/>
  <c r="W40" i="35" s="1"/>
  <c r="V39" i="2"/>
  <c r="S40" i="2"/>
  <c r="T39" i="2" s="1"/>
  <c r="T40" i="2" s="1"/>
  <c r="U39" i="2" s="1"/>
  <c r="U40" i="2" s="1"/>
  <c r="V40" i="2" s="1"/>
  <c r="W40" i="2" s="1"/>
  <c r="V39" i="39"/>
  <c r="S40" i="39"/>
  <c r="T39" i="39" s="1"/>
  <c r="T40" i="39" s="1"/>
  <c r="U39" i="39" s="1"/>
  <c r="U40" i="39" s="1"/>
  <c r="V40" i="39" s="1"/>
  <c r="W40" i="39" s="1"/>
  <c r="V39" i="8"/>
  <c r="S40" i="8"/>
  <c r="T39" i="8" s="1"/>
  <c r="T40" i="8" s="1"/>
  <c r="U39" i="8" s="1"/>
  <c r="U40" i="8" s="1"/>
  <c r="V40" i="8" s="1"/>
  <c r="W40" i="8" s="1"/>
  <c r="V39" i="16"/>
  <c r="S40" i="16"/>
  <c r="T39" i="16" s="1"/>
  <c r="T40" i="16" s="1"/>
  <c r="U39" i="16" s="1"/>
  <c r="U40" i="16" s="1"/>
  <c r="V40" i="16" s="1"/>
  <c r="W40" i="16" s="1"/>
  <c r="V39" i="21"/>
  <c r="S40" i="21"/>
  <c r="T39" i="21" s="1"/>
  <c r="T40" i="21" s="1"/>
  <c r="U39" i="21" s="1"/>
  <c r="U40" i="21" s="1"/>
  <c r="V40" i="21" s="1"/>
  <c r="W40" i="21" s="1"/>
  <c r="V39" i="20"/>
  <c r="S40" i="20"/>
  <c r="T39" i="20" s="1"/>
  <c r="T40" i="20" s="1"/>
  <c r="U39" i="20" s="1"/>
  <c r="U40" i="20" s="1"/>
  <c r="V40" i="20" s="1"/>
  <c r="W40" i="20" s="1"/>
  <c r="V39" i="24"/>
  <c r="S40" i="24"/>
  <c r="T39" i="24" s="1"/>
  <c r="T40" i="24" s="1"/>
  <c r="U39" i="24" s="1"/>
  <c r="U40" i="24" s="1"/>
  <c r="V40" i="24" s="1"/>
  <c r="W40" i="24" s="1"/>
  <c r="V39" i="32"/>
  <c r="S40" i="32"/>
  <c r="T39" i="32" s="1"/>
  <c r="T40" i="32" s="1"/>
  <c r="U39" i="32" s="1"/>
  <c r="U40" i="32" s="1"/>
  <c r="V40" i="32" s="1"/>
  <c r="W40" i="32" s="1"/>
  <c r="V39" i="40"/>
  <c r="S40" i="40"/>
  <c r="T39" i="40" s="1"/>
  <c r="T40" i="40" s="1"/>
  <c r="U39" i="40" s="1"/>
  <c r="U40" i="40" s="1"/>
  <c r="V40" i="40" s="1"/>
  <c r="W40" i="40" s="1"/>
  <c r="V39" i="4"/>
  <c r="S40" i="4"/>
  <c r="T39" i="4" s="1"/>
  <c r="T40" i="4" s="1"/>
  <c r="U39" i="4" s="1"/>
  <c r="U40" i="4" s="1"/>
  <c r="V40" i="4" s="1"/>
  <c r="W40" i="4" s="1"/>
  <c r="V39" i="6"/>
  <c r="S40" i="6"/>
  <c r="T39" i="6" s="1"/>
  <c r="T40" i="6" s="1"/>
  <c r="U39" i="6" s="1"/>
  <c r="U40" i="6" s="1"/>
  <c r="V40" i="6" s="1"/>
  <c r="W40" i="6" s="1"/>
  <c r="V39" i="28"/>
  <c r="S40" i="28"/>
  <c r="T39" i="28" s="1"/>
  <c r="T40" i="28" s="1"/>
  <c r="U39" i="28" s="1"/>
  <c r="U40" i="28" s="1"/>
  <c r="V40" i="28" s="1"/>
  <c r="W40" i="28" s="1"/>
  <c r="V39" i="13"/>
  <c r="S40" i="13"/>
  <c r="T39" i="13" s="1"/>
  <c r="T40" i="13" s="1"/>
  <c r="U39" i="13" s="1"/>
  <c r="U40" i="13" s="1"/>
  <c r="V40" i="13" s="1"/>
  <c r="W40" i="13" s="1"/>
  <c r="V39" i="11"/>
  <c r="S40" i="11"/>
  <c r="T39" i="11" s="1"/>
  <c r="T40" i="11" s="1"/>
  <c r="U39" i="11" s="1"/>
  <c r="U40" i="11" s="1"/>
  <c r="V40" i="11" s="1"/>
  <c r="W40" i="11" s="1"/>
  <c r="V39" i="15"/>
  <c r="S40" i="15"/>
  <c r="T39" i="15" s="1"/>
  <c r="T40" i="15" s="1"/>
  <c r="U39" i="15" s="1"/>
  <c r="U40" i="15" s="1"/>
  <c r="V40" i="15" s="1"/>
  <c r="W40" i="15" s="1"/>
  <c r="V39" i="29"/>
  <c r="S40" i="29"/>
  <c r="T39" i="29" s="1"/>
  <c r="T40" i="29" s="1"/>
  <c r="U39" i="29" s="1"/>
  <c r="U40" i="29" s="1"/>
  <c r="V40" i="29" s="1"/>
  <c r="W40" i="29" s="1"/>
  <c r="R40" i="34" l="1"/>
  <c r="S39" i="34"/>
  <c r="R40" i="33"/>
  <c r="S39" i="33"/>
  <c r="V39" i="33" l="1"/>
  <c r="S40" i="33"/>
  <c r="T39" i="33" s="1"/>
  <c r="T40" i="33" s="1"/>
  <c r="U39" i="33" s="1"/>
  <c r="U40" i="33" s="1"/>
  <c r="V40" i="33" s="1"/>
  <c r="W40" i="33" s="1"/>
  <c r="V39" i="34"/>
  <c r="S40" i="34"/>
  <c r="T39" i="34" s="1"/>
  <c r="T40" i="34" s="1"/>
  <c r="U39" i="34" s="1"/>
  <c r="U40" i="34" s="1"/>
  <c r="V40" i="34" s="1"/>
  <c r="W40" i="34" s="1"/>
</calcChain>
</file>

<file path=xl/sharedStrings.xml><?xml version="1.0" encoding="utf-8"?>
<sst xmlns="http://schemas.openxmlformats.org/spreadsheetml/2006/main" count="4200" uniqueCount="105">
  <si>
    <t>Eastern Cape: Buffalo City (BUF) - Table C7 Quarterly Budgeted Cash Flows ( Water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</si>
  <si>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</si>
  <si>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</si>
  <si>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</si>
  <si>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</si>
  <si>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</si>
  <si>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</si>
  <si>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</si>
  <si>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</si>
  <si>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</si>
  <si>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</si>
  <si>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</si>
  <si>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</si>
  <si>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</si>
  <si>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</si>
  <si>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</si>
  <si>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</si>
  <si>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</si>
  <si>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</si>
  <si>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</si>
  <si>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</si>
  <si>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</si>
  <si>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</si>
  <si>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</si>
  <si>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</si>
  <si>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</si>
  <si>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</si>
  <si>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</si>
  <si>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</si>
  <si>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</si>
  <si>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</si>
  <si>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</si>
  <si>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</si>
  <si>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</si>
  <si>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</si>
  <si>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</si>
  <si>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</si>
  <si>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</si>
  <si>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</si>
  <si>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</si>
  <si>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</si>
  <si>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</si>
  <si>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</si>
  <si>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</si>
  <si>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</si>
  <si>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</si>
  <si>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</si>
  <si>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</si>
  <si>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</si>
  <si>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</si>
  <si>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</si>
  <si>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</si>
  <si>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</si>
  <si>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</si>
  <si>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</si>
  <si>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</si>
  <si>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</si>
  <si>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</si>
  <si>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</si>
  <si>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</si>
  <si>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</si>
  <si>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</si>
  <si>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</si>
  <si>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Water management                                   ) for 1st Quarter ended 30 September 2024 (Figures Finalised as at 2024/10/25)</t>
  </si>
  <si>
    <t>Eastern Cape: Dr Beyers Naude (EC101) - Table C7 Quarterly Budgeted Cash Flows ( Water management                                   ) for 1st Quarter ended 30 September 2024 (Figures Finalised as at 2024/10/25)</t>
  </si>
  <si>
    <t>Eastern Cape: Blue Crane Route (EC102) - Table C7 Quarterly Budgeted Cash Flows ( Water management                                   ) for 1st Quarter ended 30 September 2024 (Figures Finalised as at 2024/10/25)</t>
  </si>
  <si>
    <t>Eastern Cape: Makana (EC104) - Table C7 Quarterly Budgeted Cash Flows ( Water management                                   ) for 1st Quarter ended 30 September 2024 (Figures Finalised as at 2024/10/25)</t>
  </si>
  <si>
    <t>Eastern Cape: Ndlambe (EC105) - Table C7 Quarterly Budgeted Cash Flows ( Water management                                   ) for 1st Quarter ended 30 September 2024 (Figures Finalised as at 2024/10/25)</t>
  </si>
  <si>
    <t>Eastern Cape: Sundays River Valley (EC106) - Table C7 Quarterly Budgeted Cash Flows ( Water management                                   ) for 1st Quarter ended 30 September 2024 (Figures Finalised as at 2024/10/25)</t>
  </si>
  <si>
    <t>Eastern Cape: Kouga (EC108) - Table C7 Quarterly Budgeted Cash Flows ( Water management                                   ) for 1st Quarter ended 30 September 2024 (Figures Finalised as at 2024/10/25)</t>
  </si>
  <si>
    <t>Eastern Cape: Kou-Kamma (EC109) - Table C7 Quarterly Budgeted Cash Flows ( Water management                                   ) for 1st Quarter ended 30 September 2024 (Figures Finalised as at 2024/10/25)</t>
  </si>
  <si>
    <t>Eastern Cape: Sarah Baartman (DC10) - Table C7 Quarterly Budgeted Cash Flows ( Water management                                   ) for 1st Quarter ended 30 September 2024 (Figures Finalised as at 2024/10/25)</t>
  </si>
  <si>
    <t>Eastern Cape: Mbhashe (EC121) - Table C7 Quarterly Budgeted Cash Flows ( Water management                                   ) for 1st Quarter ended 30 September 2024 (Figures Finalised as at 2024/10/25)</t>
  </si>
  <si>
    <t>Eastern Cape: Mnquma (EC122) - Table C7 Quarterly Budgeted Cash Flows ( Water management                                   ) for 1st Quarter ended 30 September 2024 (Figures Finalised as at 2024/10/25)</t>
  </si>
  <si>
    <t>Eastern Cape: Great Kei (EC123) - Table C7 Quarterly Budgeted Cash Flows ( Water management                                   ) for 1st Quarter ended 30 September 2024 (Figures Finalised as at 2024/10/25)</t>
  </si>
  <si>
    <t>Eastern Cape: Amahlathi (EC124) - Table C7 Quarterly Budgeted Cash Flows ( Water management                                   ) for 1st Quarter ended 30 September 2024 (Figures Finalised as at 2024/10/25)</t>
  </si>
  <si>
    <t>Eastern Cape: Ngqushwa (EC126) - Table C7 Quarterly Budgeted Cash Flows ( Water management                                   ) for 1st Quarter ended 30 September 2024 (Figures Finalised as at 2024/10/25)</t>
  </si>
  <si>
    <t>Eastern Cape: Raymond Mhlaba (EC129) - Table C7 Quarterly Budgeted Cash Flows ( Water management                                   ) for 1st Quarter ended 30 September 2024 (Figures Finalised as at 2024/10/25)</t>
  </si>
  <si>
    <t>Eastern Cape: Amathole (DC12) - Table C7 Quarterly Budgeted Cash Flows ( Water management                                   ) for 1st Quarter ended 30 September 2024 (Figures Finalised as at 2024/10/25)</t>
  </si>
  <si>
    <t>Eastern Cape: Inxuba Yethemba (EC131) - Table C7 Quarterly Budgeted Cash Flows ( Water management                                   ) for 1st Quarter ended 30 September 2024 (Figures Finalised as at 2024/10/25)</t>
  </si>
  <si>
    <t>Eastern Cape: Intsika Yethu (EC135) - Table C7 Quarterly Budgeted Cash Flows ( Water management                                   ) for 1st Quarter ended 30 September 2024 (Figures Finalised as at 2024/10/25)</t>
  </si>
  <si>
    <t>Eastern Cape: Emalahleni (EC) (EC136) - Table C7 Quarterly Budgeted Cash Flows ( Water management                                   ) for 1st Quarter ended 30 September 2024 (Figures Finalised as at 2024/10/25)</t>
  </si>
  <si>
    <t>Eastern Cape: Dr. A.B. Xuma (EC137) - Table C7 Quarterly Budgeted Cash Flows ( Water management                                   ) for 1st Quarter ended 30 September 2024 (Figures Finalised as at 2024/10/25)</t>
  </si>
  <si>
    <t>Eastern Cape: Sakhisizwe (EC138) - Table C7 Quarterly Budgeted Cash Flows ( Water management                                   ) for 1st Quarter ended 30 September 2024 (Figures Finalised as at 2024/10/25)</t>
  </si>
  <si>
    <t>Eastern Cape: Enoch Mgijima (EC139) - Table C7 Quarterly Budgeted Cash Flows ( Water management                                   ) for 1st Quarter ended 30 September 2024 (Figures Finalised as at 2024/10/25)</t>
  </si>
  <si>
    <t>Eastern Cape: Chris Hani (DC13) - Table C7 Quarterly Budgeted Cash Flows ( Water management                                   ) for 1st Quarter ended 30 September 2024 (Figures Finalised as at 2024/10/25)</t>
  </si>
  <si>
    <t>Eastern Cape: Elundini (EC141) - Table C7 Quarterly Budgeted Cash Flows ( Water management                                   ) for 1st Quarter ended 30 September 2024 (Figures Finalised as at 2024/10/25)</t>
  </si>
  <si>
    <t>Eastern Cape: Senqu (EC142) - Table C7 Quarterly Budgeted Cash Flows ( Water management                                   ) for 1st Quarter ended 30 September 2024 (Figures Finalised as at 2024/10/25)</t>
  </si>
  <si>
    <t>Eastern Cape: Walter Sisulu (EC145) - Table C7 Quarterly Budgeted Cash Flows ( Water management                                   ) for 1st Quarter ended 30 September 2024 (Figures Finalised as at 2024/10/25)</t>
  </si>
  <si>
    <t>Eastern Cape: Joe Gqabi (DC14) - Table C7 Quarterly Budgeted Cash Flows ( Water management                                   ) for 1st Quarter ended 30 September 2024 (Figures Finalised as at 2024/10/25)</t>
  </si>
  <si>
    <t>Eastern Cape: Ngquza Hills (EC153) - Table C7 Quarterly Budgeted Cash Flows ( Water management                                   ) for 1st Quarter ended 30 September 2024 (Figures Finalised as at 2024/10/25)</t>
  </si>
  <si>
    <t>Eastern Cape: Port St Johns (EC154) - Table C7 Quarterly Budgeted Cash Flows ( Water management                                   ) for 1st Quarter ended 30 September 2024 (Figures Finalised as at 2024/10/25)</t>
  </si>
  <si>
    <t>Eastern Cape: Nyandeni (EC155) - Table C7 Quarterly Budgeted Cash Flows ( Water management                                   ) for 1st Quarter ended 30 September 2024 (Figures Finalised as at 2024/10/25)</t>
  </si>
  <si>
    <t>Eastern Cape: Mhlontlo (EC156) - Table C7 Quarterly Budgeted Cash Flows ( Water management                                   ) for 1st Quarter ended 30 September 2024 (Figures Finalised as at 2024/10/25)</t>
  </si>
  <si>
    <t>Eastern Cape: King Sabata Dalindyebo (EC157) - Table C7 Quarterly Budgeted Cash Flows ( Water management                                   ) for 1st Quarter ended 30 September 2024 (Figures Finalised as at 2024/10/25)</t>
  </si>
  <si>
    <t>Eastern Cape: O R Tambo (DC15) - Table C7 Quarterly Budgeted Cash Flows ( Water management                                   ) for 1st Quarter ended 30 September 2024 (Figures Finalised as at 2024/10/25)</t>
  </si>
  <si>
    <t>Eastern Cape: Matatiele (EC441) - Table C7 Quarterly Budgeted Cash Flows ( Water management                                   ) for 1st Quarter ended 30 September 2024 (Figures Finalised as at 2024/10/25)</t>
  </si>
  <si>
    <t>Eastern Cape: Umzimvubu (EC442) - Table C7 Quarterly Budgeted Cash Flows ( Water management                                   ) for 1st Quarter ended 30 September 2024 (Figures Finalised as at 2024/10/25)</t>
  </si>
  <si>
    <t>Eastern Cape: Winnie Madikizela-Mandela (EC443) - Table C7 Quarterly Budgeted Cash Flows ( Water management                                   ) for 1st Quarter ended 30 September 2024 (Figures Finalised as at 2024/10/25)</t>
  </si>
  <si>
    <t>Eastern Cape: Ntabankulu (EC444) - Table C7 Quarterly Budgeted Cash Flows ( Water management                                   ) for 1st Quarter ended 30 September 2024 (Figures Finalised as at 2024/10/25)</t>
  </si>
  <si>
    <t>Eastern Cape: Alfred Nzo (DC44) - Table C7 Quarterly Budgeted Cash Flows ( Water management                                   ) for 1st Quarter ended 30 September 2024 (Figures Finalised as at 2024/10/25)</t>
  </si>
  <si>
    <t>Summary - Table C7 Quarterly Budgeted Cash Flows ( Water management      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</si>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</sst>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-633200284</v>
      </c>
      <c r="D14" s="18"/>
      <c r="E14" s="19">
        <v>-1001605940</v>
      </c>
      <c r="F14" s="20">
        <v>-1001605940</v>
      </c>
      <c r="G14" s="20">
        <v>-30759592</v>
      </c>
      <c r="H14" s="20">
        <v>-28624878</v>
      </c>
      <c r="I14" s="20">
        <v>-55763298</v>
      </c>
      <c r="J14" s="20">
        <v>-115147768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-115147768</v>
      </c>
      <c r="X14" s="20">
        <v>-181485876</v>
      </c>
      <c r="Y14" s="20">
        <v>66338108</v>
      </c>
      <c r="Z14" s="21">
        <v>-36.552766232894065</v>
      </c>
      <c r="AA14" s="22">
        <v>-1001605940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-633200284</v>
      </c>
      <c r="D17" s="26">
        <f>SUM(D6:D16)</f>
        <v>0</v>
      </c>
      <c r="E17" s="27">
        <f t="shared" si="0"/>
        <v>-1001605940</v>
      </c>
      <c r="F17" s="28">
        <f t="shared" si="0"/>
        <v>-1001605940</v>
      </c>
      <c r="G17" s="28">
        <f t="shared" si="0"/>
        <v>-30759592</v>
      </c>
      <c r="H17" s="28">
        <f t="shared" si="0"/>
        <v>-28624878</v>
      </c>
      <c r="I17" s="28">
        <f t="shared" si="0"/>
        <v>-55763298</v>
      </c>
      <c r="J17" s="28">
        <f t="shared" si="0"/>
        <v>-115147768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-115147768</v>
      </c>
      <c r="X17" s="28">
        <f t="shared" si="0"/>
        <v>-181485876</v>
      </c>
      <c r="Y17" s="28">
        <f t="shared" si="0"/>
        <v>66338108</v>
      </c>
      <c r="Z17" s="29">
        <f>+IF(X17&lt;&gt;0,+(Y17/X17)*100,0)</f>
        <v>-36.552766232894065</v>
      </c>
      <c r="AA17" s="30">
        <f>SUM(AA6:AA16)</f>
        <v>-1001605940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1836000</v>
      </c>
      <c r="F33" s="20">
        <v>1836000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459000</v>
      </c>
      <c r="Y33" s="20">
        <v>-459000</v>
      </c>
      <c r="Z33" s="21">
        <v>-100</v>
      </c>
      <c r="AA33" s="22">
        <v>1836000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1836000</v>
      </c>
      <c r="F36" s="28">
        <f t="shared" si="2"/>
        <v>1836000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459000</v>
      </c>
      <c r="Y36" s="28">
        <f t="shared" si="2"/>
        <v>-459000</v>
      </c>
      <c r="Z36" s="29">
        <f>+IF(X36&lt;&gt;0,+(Y36/X36)*100,0)</f>
        <v>-100</v>
      </c>
      <c r="AA36" s="30">
        <f>SUM(AA31:AA35)</f>
        <v>1836000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-633200284</v>
      </c>
      <c r="D38" s="32">
        <f>+D17+D27+D36</f>
        <v>0</v>
      </c>
      <c r="E38" s="33">
        <f t="shared" si="3"/>
        <v>-999769940</v>
      </c>
      <c r="F38" s="2">
        <f t="shared" si="3"/>
        <v>-999769940</v>
      </c>
      <c r="G38" s="2">
        <f t="shared" si="3"/>
        <v>-30759592</v>
      </c>
      <c r="H38" s="2">
        <f t="shared" si="3"/>
        <v>-28624878</v>
      </c>
      <c r="I38" s="2">
        <f t="shared" si="3"/>
        <v>-55763298</v>
      </c>
      <c r="J38" s="2">
        <f t="shared" si="3"/>
        <v>-115147768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-115147768</v>
      </c>
      <c r="X38" s="2">
        <f t="shared" si="3"/>
        <v>-181026876</v>
      </c>
      <c r="Y38" s="2">
        <f t="shared" si="3"/>
        <v>65879108</v>
      </c>
      <c r="Z38" s="34">
        <f>+IF(X38&lt;&gt;0,+(Y38/X38)*100,0)</f>
        <v>-36.391893544028235</v>
      </c>
      <c r="AA38" s="35">
        <f>+AA17+AA27+AA36</f>
        <v>-999769940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-30759592</v>
      </c>
      <c r="I39" s="2">
        <f>+H40+I60</f>
        <v>-59384470</v>
      </c>
      <c r="J39" s="2">
        <f>+G39</f>
        <v>0</v>
      </c>
      <c r="K39" s="2">
        <f>+I40+K60</f>
        <v>-115147768</v>
      </c>
      <c r="L39" s="2">
        <f>+K40+L60</f>
        <v>-115147768</v>
      </c>
      <c r="M39" s="2">
        <f>+L40+M60</f>
        <v>-115147768</v>
      </c>
      <c r="N39" s="2">
        <f>+K39</f>
        <v>-115147768</v>
      </c>
      <c r="O39" s="2">
        <f>+M40+O60</f>
        <v>-115147768</v>
      </c>
      <c r="P39" s="2">
        <f>+O40+P60</f>
        <v>-115147768</v>
      </c>
      <c r="Q39" s="2">
        <f>+P40+Q60</f>
        <v>-115147768</v>
      </c>
      <c r="R39" s="2">
        <f>+O39</f>
        <v>-115147768</v>
      </c>
      <c r="S39" s="2">
        <f>+Q40+S60</f>
        <v>-115147768</v>
      </c>
      <c r="T39" s="2">
        <f>+S40+T60</f>
        <v>-115147768</v>
      </c>
      <c r="U39" s="2">
        <f>+T40+U60</f>
        <v>-115147768</v>
      </c>
      <c r="V39" s="2">
        <f>+S39</f>
        <v>-115147768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-633200284</v>
      </c>
      <c r="D40" s="43">
        <f t="shared" ref="D40:AA40" si="4">+D38+D39</f>
        <v>0</v>
      </c>
      <c r="E40" s="44">
        <f t="shared" si="4"/>
        <v>-999769940</v>
      </c>
      <c r="F40" s="45">
        <f t="shared" si="4"/>
        <v>-999769940</v>
      </c>
      <c r="G40" s="45">
        <f t="shared" si="4"/>
        <v>-30759592</v>
      </c>
      <c r="H40" s="45">
        <f t="shared" si="4"/>
        <v>-59384470</v>
      </c>
      <c r="I40" s="45">
        <f t="shared" si="4"/>
        <v>-115147768</v>
      </c>
      <c r="J40" s="45">
        <f>+I40</f>
        <v>-115147768</v>
      </c>
      <c r="K40" s="45">
        <f t="shared" si="4"/>
        <v>-115147768</v>
      </c>
      <c r="L40" s="45">
        <f t="shared" si="4"/>
        <v>-115147768</v>
      </c>
      <c r="M40" s="45">
        <f t="shared" si="4"/>
        <v>-115147768</v>
      </c>
      <c r="N40" s="45">
        <f>+M40</f>
        <v>-115147768</v>
      </c>
      <c r="O40" s="45">
        <f t="shared" si="4"/>
        <v>-115147768</v>
      </c>
      <c r="P40" s="45">
        <f t="shared" si="4"/>
        <v>-115147768</v>
      </c>
      <c r="Q40" s="45">
        <f t="shared" si="4"/>
        <v>-115147768</v>
      </c>
      <c r="R40" s="45">
        <f>+Q40</f>
        <v>-115147768</v>
      </c>
      <c r="S40" s="45">
        <f t="shared" si="4"/>
        <v>-115147768</v>
      </c>
      <c r="T40" s="45">
        <f t="shared" si="4"/>
        <v>-115147768</v>
      </c>
      <c r="U40" s="45">
        <f t="shared" si="4"/>
        <v>-115147768</v>
      </c>
      <c r="V40" s="45">
        <f>+U40</f>
        <v>-115147768</v>
      </c>
      <c r="W40" s="45">
        <f>+V40</f>
        <v>-115147768</v>
      </c>
      <c r="X40" s="45">
        <f t="shared" si="4"/>
        <v>-181026876</v>
      </c>
      <c r="Y40" s="45">
        <f t="shared" si="4"/>
        <v>65879108</v>
      </c>
      <c r="Z40" s="46">
        <f>+IF(X40&lt;&gt;0,+(Y40/X40)*100,0)</f>
        <v>-36.391893544028235</v>
      </c>
      <c r="AA40" s="47">
        <f t="shared" si="4"/>
        <v>-999769940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3087778920</v>
      </c>
      <c r="F7" s="20">
        <v>3087778920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771944730</v>
      </c>
      <c r="Y7" s="20">
        <v>-771944730</v>
      </c>
      <c r="Z7" s="21">
        <v>-100</v>
      </c>
      <c r="AA7" s="22">
        <v>3087778920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965180</v>
      </c>
      <c r="F8" s="20">
        <v>965180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241296</v>
      </c>
      <c r="Y8" s="20">
        <v>-241296</v>
      </c>
      <c r="Z8" s="21">
        <v>-100</v>
      </c>
      <c r="AA8" s="22">
        <v>965180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214531060</v>
      </c>
      <c r="F9" s="20">
        <v>214531060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53632767</v>
      </c>
      <c r="Y9" s="20">
        <v>-53632767</v>
      </c>
      <c r="Z9" s="21">
        <v>-100</v>
      </c>
      <c r="AA9" s="22">
        <v>214531060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111218470</v>
      </c>
      <c r="F10" s="20">
        <v>111218470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27804618</v>
      </c>
      <c r="Y10" s="20">
        <v>-27804618</v>
      </c>
      <c r="Z10" s="21">
        <v>-100</v>
      </c>
      <c r="AA10" s="22">
        <v>111218470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581072110</v>
      </c>
      <c r="F11" s="20">
        <v>581072110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145268028</v>
      </c>
      <c r="Y11" s="20">
        <v>-145268028</v>
      </c>
      <c r="Z11" s="21">
        <v>-100</v>
      </c>
      <c r="AA11" s="22">
        <v>581072110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-4186984</v>
      </c>
      <c r="D14" s="18"/>
      <c r="E14" s="19">
        <v>-853032480</v>
      </c>
      <c r="F14" s="20">
        <v>-853032480</v>
      </c>
      <c r="G14" s="20"/>
      <c r="H14" s="20">
        <v>4186984</v>
      </c>
      <c r="I14" s="20"/>
      <c r="J14" s="20">
        <v>4186984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4186984</v>
      </c>
      <c r="X14" s="20">
        <v>-213258126</v>
      </c>
      <c r="Y14" s="20">
        <v>217445110</v>
      </c>
      <c r="Z14" s="21">
        <v>-101.9633408951554</v>
      </c>
      <c r="AA14" s="22">
        <v>-853032480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-4186984</v>
      </c>
      <c r="D17" s="26">
        <f>SUM(D6:D16)</f>
        <v>0</v>
      </c>
      <c r="E17" s="27">
        <f t="shared" si="0"/>
        <v>3142533260</v>
      </c>
      <c r="F17" s="28">
        <f t="shared" si="0"/>
        <v>3142533260</v>
      </c>
      <c r="G17" s="28">
        <f t="shared" si="0"/>
        <v>0</v>
      </c>
      <c r="H17" s="28">
        <f t="shared" si="0"/>
        <v>4186984</v>
      </c>
      <c r="I17" s="28">
        <f t="shared" si="0"/>
        <v>0</v>
      </c>
      <c r="J17" s="28">
        <f t="shared" si="0"/>
        <v>4186984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4186984</v>
      </c>
      <c r="X17" s="28">
        <f t="shared" si="0"/>
        <v>785633313</v>
      </c>
      <c r="Y17" s="28">
        <f t="shared" si="0"/>
        <v>-781446329</v>
      </c>
      <c r="Z17" s="29">
        <f>+IF(X17&lt;&gt;0,+(Y17/X17)*100,0)</f>
        <v>-99.467056204119999</v>
      </c>
      <c r="AA17" s="30">
        <f>SUM(AA6:AA16)</f>
        <v>3142533260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-4018753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-4018753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-8205737</v>
      </c>
      <c r="D38" s="32">
        <f>+D17+D27+D36</f>
        <v>0</v>
      </c>
      <c r="E38" s="33">
        <f t="shared" si="3"/>
        <v>3142533260</v>
      </c>
      <c r="F38" s="2">
        <f t="shared" si="3"/>
        <v>3142533260</v>
      </c>
      <c r="G38" s="2">
        <f t="shared" si="3"/>
        <v>0</v>
      </c>
      <c r="H38" s="2">
        <f t="shared" si="3"/>
        <v>4186984</v>
      </c>
      <c r="I38" s="2">
        <f t="shared" si="3"/>
        <v>0</v>
      </c>
      <c r="J38" s="2">
        <f t="shared" si="3"/>
        <v>4186984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4186984</v>
      </c>
      <c r="X38" s="2">
        <f t="shared" si="3"/>
        <v>785633313</v>
      </c>
      <c r="Y38" s="2">
        <f t="shared" si="3"/>
        <v>-781446329</v>
      </c>
      <c r="Z38" s="34">
        <f>+IF(X38&lt;&gt;0,+(Y38/X38)*100,0)</f>
        <v>-99.467056204119999</v>
      </c>
      <c r="AA38" s="35">
        <f>+AA17+AA27+AA36</f>
        <v>3142533260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4186984</v>
      </c>
      <c r="J39" s="2">
        <f>+G39</f>
        <v>0</v>
      </c>
      <c r="K39" s="2">
        <f>+I40+K60</f>
        <v>4186984</v>
      </c>
      <c r="L39" s="2">
        <f>+K40+L60</f>
        <v>4186984</v>
      </c>
      <c r="M39" s="2">
        <f>+L40+M60</f>
        <v>4186984</v>
      </c>
      <c r="N39" s="2">
        <f>+K39</f>
        <v>4186984</v>
      </c>
      <c r="O39" s="2">
        <f>+M40+O60</f>
        <v>4186984</v>
      </c>
      <c r="P39" s="2">
        <f>+O40+P60</f>
        <v>4186984</v>
      </c>
      <c r="Q39" s="2">
        <f>+P40+Q60</f>
        <v>4186984</v>
      </c>
      <c r="R39" s="2">
        <f>+O39</f>
        <v>4186984</v>
      </c>
      <c r="S39" s="2">
        <f>+Q40+S60</f>
        <v>4186984</v>
      </c>
      <c r="T39" s="2">
        <f>+S40+T60</f>
        <v>4186984</v>
      </c>
      <c r="U39" s="2">
        <f>+T40+U60</f>
        <v>4186984</v>
      </c>
      <c r="V39" s="2">
        <f>+S39</f>
        <v>4186984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-8205737</v>
      </c>
      <c r="D40" s="43">
        <f t="shared" ref="D40:AA40" si="4">+D38+D39</f>
        <v>0</v>
      </c>
      <c r="E40" s="44">
        <f t="shared" si="4"/>
        <v>3142533260</v>
      </c>
      <c r="F40" s="45">
        <f t="shared" si="4"/>
        <v>3142533260</v>
      </c>
      <c r="G40" s="45">
        <f t="shared" si="4"/>
        <v>0</v>
      </c>
      <c r="H40" s="45">
        <f t="shared" si="4"/>
        <v>4186984</v>
      </c>
      <c r="I40" s="45">
        <f t="shared" si="4"/>
        <v>4186984</v>
      </c>
      <c r="J40" s="45">
        <f>+I40</f>
        <v>4186984</v>
      </c>
      <c r="K40" s="45">
        <f t="shared" si="4"/>
        <v>4186984</v>
      </c>
      <c r="L40" s="45">
        <f t="shared" si="4"/>
        <v>4186984</v>
      </c>
      <c r="M40" s="45">
        <f t="shared" si="4"/>
        <v>4186984</v>
      </c>
      <c r="N40" s="45">
        <f>+M40</f>
        <v>4186984</v>
      </c>
      <c r="O40" s="45">
        <f t="shared" si="4"/>
        <v>4186984</v>
      </c>
      <c r="P40" s="45">
        <f t="shared" si="4"/>
        <v>4186984</v>
      </c>
      <c r="Q40" s="45">
        <f t="shared" si="4"/>
        <v>4186984</v>
      </c>
      <c r="R40" s="45">
        <f>+Q40</f>
        <v>4186984</v>
      </c>
      <c r="S40" s="45">
        <f t="shared" si="4"/>
        <v>4186984</v>
      </c>
      <c r="T40" s="45">
        <f t="shared" si="4"/>
        <v>4186984</v>
      </c>
      <c r="U40" s="45">
        <f t="shared" si="4"/>
        <v>4186984</v>
      </c>
      <c r="V40" s="45">
        <f>+U40</f>
        <v>4186984</v>
      </c>
      <c r="W40" s="45">
        <f>+V40</f>
        <v>4186984</v>
      </c>
      <c r="X40" s="45">
        <f t="shared" si="4"/>
        <v>785633313</v>
      </c>
      <c r="Y40" s="45">
        <f t="shared" si="4"/>
        <v>-781446329</v>
      </c>
      <c r="Z40" s="46">
        <f>+IF(X40&lt;&gt;0,+(Y40/X40)*100,0)</f>
        <v>-99.467056204119999</v>
      </c>
      <c r="AA40" s="47">
        <f t="shared" si="4"/>
        <v>3142533260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4704</v>
      </c>
      <c r="D7" s="18"/>
      <c r="E7" s="19">
        <v>60514347</v>
      </c>
      <c r="F7" s="20">
        <v>60514347</v>
      </c>
      <c r="G7" s="20">
        <v>2840</v>
      </c>
      <c r="H7" s="20">
        <v>10672</v>
      </c>
      <c r="I7" s="20">
        <v>7908</v>
      </c>
      <c r="J7" s="20">
        <v>21420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21420</v>
      </c>
      <c r="X7" s="20">
        <v>15128670</v>
      </c>
      <c r="Y7" s="20">
        <v>-15107250</v>
      </c>
      <c r="Z7" s="21">
        <v>-99.858414520245333</v>
      </c>
      <c r="AA7" s="22">
        <v>60514347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50758</v>
      </c>
      <c r="F8" s="20">
        <v>50758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12693</v>
      </c>
      <c r="Y8" s="20">
        <v>-12693</v>
      </c>
      <c r="Z8" s="21">
        <v>-100</v>
      </c>
      <c r="AA8" s="22">
        <v>50758</v>
      </c>
    </row>
    <row r="9" spans="1:27" ht="13.5" x14ac:dyDescent="0.25">
      <c r="A9" s="23" t="s">
        <v>37</v>
      </c>
      <c r="B9" s="17" t="s">
        <v>6</v>
      </c>
      <c r="C9" s="18">
        <v>6000000</v>
      </c>
      <c r="D9" s="18"/>
      <c r="E9" s="19">
        <v>-2476775</v>
      </c>
      <c r="F9" s="20">
        <v>-2476775</v>
      </c>
      <c r="G9" s="20">
        <v>13500000</v>
      </c>
      <c r="H9" s="20"/>
      <c r="I9" s="20"/>
      <c r="J9" s="20">
        <v>13500000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13500000</v>
      </c>
      <c r="X9" s="20">
        <v>-619209</v>
      </c>
      <c r="Y9" s="20">
        <v>14119209</v>
      </c>
      <c r="Z9" s="21">
        <v>-2280.2008691734131</v>
      </c>
      <c r="AA9" s="22">
        <v>-2476775</v>
      </c>
    </row>
    <row r="10" spans="1:27" ht="13.5" x14ac:dyDescent="0.25">
      <c r="A10" s="23" t="s">
        <v>38</v>
      </c>
      <c r="B10" s="17" t="s">
        <v>6</v>
      </c>
      <c r="C10" s="18">
        <v>4573045</v>
      </c>
      <c r="D10" s="18"/>
      <c r="E10" s="19">
        <v>29205000</v>
      </c>
      <c r="F10" s="20">
        <v>29205000</v>
      </c>
      <c r="G10" s="20"/>
      <c r="H10" s="20">
        <v>1001000</v>
      </c>
      <c r="I10" s="20"/>
      <c r="J10" s="20">
        <v>1001000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1001000</v>
      </c>
      <c r="X10" s="20">
        <v>7301256</v>
      </c>
      <c r="Y10" s="20">
        <v>-6300256</v>
      </c>
      <c r="Z10" s="21">
        <v>-86.290030098930927</v>
      </c>
      <c r="AA10" s="22">
        <v>29205000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-9849930</v>
      </c>
      <c r="D14" s="18"/>
      <c r="E14" s="19">
        <v>-32899438</v>
      </c>
      <c r="F14" s="20">
        <v>-32899438</v>
      </c>
      <c r="G14" s="20">
        <v>-9430613</v>
      </c>
      <c r="H14" s="20">
        <v>614206</v>
      </c>
      <c r="I14" s="20">
        <v>119913</v>
      </c>
      <c r="J14" s="20">
        <v>-8696494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-8696494</v>
      </c>
      <c r="X14" s="20">
        <v>-8224905</v>
      </c>
      <c r="Y14" s="20">
        <v>-471589</v>
      </c>
      <c r="Z14" s="21">
        <v>5.7336710879943293</v>
      </c>
      <c r="AA14" s="22">
        <v>-32899438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727819</v>
      </c>
      <c r="D17" s="26">
        <f>SUM(D6:D16)</f>
        <v>0</v>
      </c>
      <c r="E17" s="27">
        <f t="shared" si="0"/>
        <v>54393892</v>
      </c>
      <c r="F17" s="28">
        <f t="shared" si="0"/>
        <v>54393892</v>
      </c>
      <c r="G17" s="28">
        <f t="shared" si="0"/>
        <v>4072227</v>
      </c>
      <c r="H17" s="28">
        <f t="shared" si="0"/>
        <v>1625878</v>
      </c>
      <c r="I17" s="28">
        <f t="shared" si="0"/>
        <v>127821</v>
      </c>
      <c r="J17" s="28">
        <f t="shared" si="0"/>
        <v>5825926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5825926</v>
      </c>
      <c r="X17" s="28">
        <f t="shared" si="0"/>
        <v>13598505</v>
      </c>
      <c r="Y17" s="28">
        <f t="shared" si="0"/>
        <v>-7772579</v>
      </c>
      <c r="Z17" s="29">
        <f>+IF(X17&lt;&gt;0,+(Y17/X17)*100,0)</f>
        <v>-57.157599309629994</v>
      </c>
      <c r="AA17" s="30">
        <f>SUM(AA6:AA16)</f>
        <v>54393892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428607</v>
      </c>
      <c r="D26" s="18"/>
      <c r="E26" s="19">
        <v>-20098269</v>
      </c>
      <c r="F26" s="20">
        <v>-20098269</v>
      </c>
      <c r="G26" s="20"/>
      <c r="H26" s="20">
        <v>244069</v>
      </c>
      <c r="I26" s="20"/>
      <c r="J26" s="20">
        <v>244069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244069</v>
      </c>
      <c r="X26" s="20">
        <v>-5024574</v>
      </c>
      <c r="Y26" s="20">
        <v>5268643</v>
      </c>
      <c r="Z26" s="21">
        <v>-104.85750632789963</v>
      </c>
      <c r="AA26" s="22">
        <v>-20098269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428607</v>
      </c>
      <c r="D27" s="26">
        <f>SUM(D21:D26)</f>
        <v>0</v>
      </c>
      <c r="E27" s="27">
        <f t="shared" si="1"/>
        <v>-20098269</v>
      </c>
      <c r="F27" s="28">
        <f t="shared" si="1"/>
        <v>-20098269</v>
      </c>
      <c r="G27" s="28">
        <f t="shared" si="1"/>
        <v>0</v>
      </c>
      <c r="H27" s="28">
        <f t="shared" si="1"/>
        <v>244069</v>
      </c>
      <c r="I27" s="28">
        <f t="shared" si="1"/>
        <v>0</v>
      </c>
      <c r="J27" s="28">
        <f t="shared" si="1"/>
        <v>244069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244069</v>
      </c>
      <c r="X27" s="28">
        <f t="shared" si="1"/>
        <v>-5024574</v>
      </c>
      <c r="Y27" s="28">
        <f t="shared" si="1"/>
        <v>5268643</v>
      </c>
      <c r="Z27" s="29">
        <f>+IF(X27&lt;&gt;0,+(Y27/X27)*100,0)</f>
        <v>-104.85750632789963</v>
      </c>
      <c r="AA27" s="30">
        <f>SUM(AA21:AA26)</f>
        <v>-20098269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1156426</v>
      </c>
      <c r="D38" s="32">
        <f>+D17+D27+D36</f>
        <v>0</v>
      </c>
      <c r="E38" s="33">
        <f t="shared" si="3"/>
        <v>34295623</v>
      </c>
      <c r="F38" s="2">
        <f t="shared" si="3"/>
        <v>34295623</v>
      </c>
      <c r="G38" s="2">
        <f t="shared" si="3"/>
        <v>4072227</v>
      </c>
      <c r="H38" s="2">
        <f t="shared" si="3"/>
        <v>1869947</v>
      </c>
      <c r="I38" s="2">
        <f t="shared" si="3"/>
        <v>127821</v>
      </c>
      <c r="J38" s="2">
        <f t="shared" si="3"/>
        <v>6069995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6069995</v>
      </c>
      <c r="X38" s="2">
        <f t="shared" si="3"/>
        <v>8573931</v>
      </c>
      <c r="Y38" s="2">
        <f t="shared" si="3"/>
        <v>-2503936</v>
      </c>
      <c r="Z38" s="34">
        <f>+IF(X38&lt;&gt;0,+(Y38/X38)*100,0)</f>
        <v>-29.204060541191666</v>
      </c>
      <c r="AA38" s="35">
        <f>+AA17+AA27+AA36</f>
        <v>34295623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4072227</v>
      </c>
      <c r="I39" s="2">
        <f>+H40+I60</f>
        <v>5942174</v>
      </c>
      <c r="J39" s="2">
        <f>+G39</f>
        <v>0</v>
      </c>
      <c r="K39" s="2">
        <f>+I40+K60</f>
        <v>6069995</v>
      </c>
      <c r="L39" s="2">
        <f>+K40+L60</f>
        <v>6069995</v>
      </c>
      <c r="M39" s="2">
        <f>+L40+M60</f>
        <v>6069995</v>
      </c>
      <c r="N39" s="2">
        <f>+K39</f>
        <v>6069995</v>
      </c>
      <c r="O39" s="2">
        <f>+M40+O60</f>
        <v>6069995</v>
      </c>
      <c r="P39" s="2">
        <f>+O40+P60</f>
        <v>6069995</v>
      </c>
      <c r="Q39" s="2">
        <f>+P40+Q60</f>
        <v>6069995</v>
      </c>
      <c r="R39" s="2">
        <f>+O39</f>
        <v>6069995</v>
      </c>
      <c r="S39" s="2">
        <f>+Q40+S60</f>
        <v>6069995</v>
      </c>
      <c r="T39" s="2">
        <f>+S40+T60</f>
        <v>6069995</v>
      </c>
      <c r="U39" s="2">
        <f>+T40+U60</f>
        <v>6069995</v>
      </c>
      <c r="V39" s="2">
        <f>+S39</f>
        <v>6069995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1156426</v>
      </c>
      <c r="D40" s="43">
        <f t="shared" ref="D40:AA40" si="4">+D38+D39</f>
        <v>0</v>
      </c>
      <c r="E40" s="44">
        <f t="shared" si="4"/>
        <v>34295623</v>
      </c>
      <c r="F40" s="45">
        <f t="shared" si="4"/>
        <v>34295623</v>
      </c>
      <c r="G40" s="45">
        <f t="shared" si="4"/>
        <v>4072227</v>
      </c>
      <c r="H40" s="45">
        <f t="shared" si="4"/>
        <v>5942174</v>
      </c>
      <c r="I40" s="45">
        <f t="shared" si="4"/>
        <v>6069995</v>
      </c>
      <c r="J40" s="45">
        <f>+I40</f>
        <v>6069995</v>
      </c>
      <c r="K40" s="45">
        <f t="shared" si="4"/>
        <v>6069995</v>
      </c>
      <c r="L40" s="45">
        <f t="shared" si="4"/>
        <v>6069995</v>
      </c>
      <c r="M40" s="45">
        <f t="shared" si="4"/>
        <v>6069995</v>
      </c>
      <c r="N40" s="45">
        <f>+M40</f>
        <v>6069995</v>
      </c>
      <c r="O40" s="45">
        <f t="shared" si="4"/>
        <v>6069995</v>
      </c>
      <c r="P40" s="45">
        <f t="shared" si="4"/>
        <v>6069995</v>
      </c>
      <c r="Q40" s="45">
        <f t="shared" si="4"/>
        <v>6069995</v>
      </c>
      <c r="R40" s="45">
        <f>+Q40</f>
        <v>6069995</v>
      </c>
      <c r="S40" s="45">
        <f t="shared" si="4"/>
        <v>6069995</v>
      </c>
      <c r="T40" s="45">
        <f t="shared" si="4"/>
        <v>6069995</v>
      </c>
      <c r="U40" s="45">
        <f t="shared" si="4"/>
        <v>6069995</v>
      </c>
      <c r="V40" s="45">
        <f>+U40</f>
        <v>6069995</v>
      </c>
      <c r="W40" s="45">
        <f>+V40</f>
        <v>6069995</v>
      </c>
      <c r="X40" s="45">
        <f t="shared" si="4"/>
        <v>8573931</v>
      </c>
      <c r="Y40" s="45">
        <f t="shared" si="4"/>
        <v>-2503936</v>
      </c>
      <c r="Z40" s="46">
        <f>+IF(X40&lt;&gt;0,+(Y40/X40)*100,0)</f>
        <v>-29.204060541191666</v>
      </c>
      <c r="AA40" s="47">
        <f t="shared" si="4"/>
        <v>34295623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9618</v>
      </c>
      <c r="D7" s="18"/>
      <c r="E7" s="19"/>
      <c r="F7" s="20"/>
      <c r="G7" s="20">
        <v>1430</v>
      </c>
      <c r="H7" s="20">
        <v>5922</v>
      </c>
      <c r="I7" s="20"/>
      <c r="J7" s="20">
        <v>7352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7352</v>
      </c>
      <c r="X7" s="20"/>
      <c r="Y7" s="20">
        <v>7352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15071718</v>
      </c>
      <c r="F9" s="20">
        <v>15071718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3767931</v>
      </c>
      <c r="Y9" s="20">
        <v>-3767931</v>
      </c>
      <c r="Z9" s="21">
        <v>-100</v>
      </c>
      <c r="AA9" s="22">
        <v>15071718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-2589356</v>
      </c>
      <c r="D14" s="18"/>
      <c r="E14" s="19">
        <v>-2961250</v>
      </c>
      <c r="F14" s="20">
        <v>-2961250</v>
      </c>
      <c r="G14" s="20">
        <v>-3150</v>
      </c>
      <c r="H14" s="20">
        <v>-2000</v>
      </c>
      <c r="I14" s="20">
        <v>-486388</v>
      </c>
      <c r="J14" s="20">
        <v>-491538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-491538</v>
      </c>
      <c r="X14" s="20">
        <v>-740310</v>
      </c>
      <c r="Y14" s="20">
        <v>248772</v>
      </c>
      <c r="Z14" s="21">
        <v>-33.603760586781213</v>
      </c>
      <c r="AA14" s="22">
        <v>-2961250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-2579738</v>
      </c>
      <c r="D17" s="26">
        <f>SUM(D6:D16)</f>
        <v>0</v>
      </c>
      <c r="E17" s="27">
        <f t="shared" si="0"/>
        <v>12110468</v>
      </c>
      <c r="F17" s="28">
        <f t="shared" si="0"/>
        <v>12110468</v>
      </c>
      <c r="G17" s="28">
        <f t="shared" si="0"/>
        <v>-1720</v>
      </c>
      <c r="H17" s="28">
        <f t="shared" si="0"/>
        <v>3922</v>
      </c>
      <c r="I17" s="28">
        <f t="shared" si="0"/>
        <v>-486388</v>
      </c>
      <c r="J17" s="28">
        <f t="shared" si="0"/>
        <v>-484186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-484186</v>
      </c>
      <c r="X17" s="28">
        <f t="shared" si="0"/>
        <v>3027621</v>
      </c>
      <c r="Y17" s="28">
        <f t="shared" si="0"/>
        <v>-3511807</v>
      </c>
      <c r="Z17" s="29">
        <f>+IF(X17&lt;&gt;0,+(Y17/X17)*100,0)</f>
        <v>-115.99229229814432</v>
      </c>
      <c r="AA17" s="30">
        <f>SUM(AA6:AA16)</f>
        <v>12110468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-9211043</v>
      </c>
      <c r="D26" s="18"/>
      <c r="E26" s="19">
        <v>-7388050</v>
      </c>
      <c r="F26" s="20">
        <v>-7388050</v>
      </c>
      <c r="G26" s="20"/>
      <c r="H26" s="20">
        <v>-86217</v>
      </c>
      <c r="I26" s="20">
        <v>-43849</v>
      </c>
      <c r="J26" s="20">
        <v>-130066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-130066</v>
      </c>
      <c r="X26" s="20">
        <v>-1847007</v>
      </c>
      <c r="Y26" s="20">
        <v>1716941</v>
      </c>
      <c r="Z26" s="21">
        <v>-92.958012611755123</v>
      </c>
      <c r="AA26" s="22">
        <v>-7388050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-9211043</v>
      </c>
      <c r="D27" s="26">
        <f>SUM(D21:D26)</f>
        <v>0</v>
      </c>
      <c r="E27" s="27">
        <f t="shared" si="1"/>
        <v>-7388050</v>
      </c>
      <c r="F27" s="28">
        <f t="shared" si="1"/>
        <v>-7388050</v>
      </c>
      <c r="G27" s="28">
        <f t="shared" si="1"/>
        <v>0</v>
      </c>
      <c r="H27" s="28">
        <f t="shared" si="1"/>
        <v>-86217</v>
      </c>
      <c r="I27" s="28">
        <f t="shared" si="1"/>
        <v>-43849</v>
      </c>
      <c r="J27" s="28">
        <f t="shared" si="1"/>
        <v>-130066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-130066</v>
      </c>
      <c r="X27" s="28">
        <f t="shared" si="1"/>
        <v>-1847007</v>
      </c>
      <c r="Y27" s="28">
        <f t="shared" si="1"/>
        <v>1716941</v>
      </c>
      <c r="Z27" s="29">
        <f>+IF(X27&lt;&gt;0,+(Y27/X27)*100,0)</f>
        <v>-92.958012611755123</v>
      </c>
      <c r="AA27" s="30">
        <f>SUM(AA21:AA26)</f>
        <v>-7388050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-11790781</v>
      </c>
      <c r="D38" s="32">
        <f>+D17+D27+D36</f>
        <v>0</v>
      </c>
      <c r="E38" s="33">
        <f t="shared" si="3"/>
        <v>4722418</v>
      </c>
      <c r="F38" s="2">
        <f t="shared" si="3"/>
        <v>4722418</v>
      </c>
      <c r="G38" s="2">
        <f t="shared" si="3"/>
        <v>-1720</v>
      </c>
      <c r="H38" s="2">
        <f t="shared" si="3"/>
        <v>-82295</v>
      </c>
      <c r="I38" s="2">
        <f t="shared" si="3"/>
        <v>-530237</v>
      </c>
      <c r="J38" s="2">
        <f t="shared" si="3"/>
        <v>-614252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-614252</v>
      </c>
      <c r="X38" s="2">
        <f t="shared" si="3"/>
        <v>1180614</v>
      </c>
      <c r="Y38" s="2">
        <f t="shared" si="3"/>
        <v>-1794866</v>
      </c>
      <c r="Z38" s="34">
        <f>+IF(X38&lt;&gt;0,+(Y38/X38)*100,0)</f>
        <v>-152.02818194600437</v>
      </c>
      <c r="AA38" s="35">
        <f>+AA17+AA27+AA36</f>
        <v>4722418</v>
      </c>
    </row>
    <row r="39" spans="1:27" ht="13.5" x14ac:dyDescent="0.25">
      <c r="A39" s="23" t="s">
        <v>60</v>
      </c>
      <c r="B39" s="17"/>
      <c r="C39" s="32">
        <v>-8615648</v>
      </c>
      <c r="D39" s="32"/>
      <c r="E39" s="33"/>
      <c r="F39" s="2"/>
      <c r="G39" s="2"/>
      <c r="H39" s="2">
        <f>+G40+H60</f>
        <v>-20507657</v>
      </c>
      <c r="I39" s="2">
        <f>+H40+I60</f>
        <v>-20589952</v>
      </c>
      <c r="J39" s="2">
        <f>+G39</f>
        <v>0</v>
      </c>
      <c r="K39" s="2">
        <f>+I40+K60</f>
        <v>-21120189</v>
      </c>
      <c r="L39" s="2">
        <f>+K40+L60</f>
        <v>-21120189</v>
      </c>
      <c r="M39" s="2">
        <f>+L40+M60</f>
        <v>-21120189</v>
      </c>
      <c r="N39" s="2">
        <f>+K39</f>
        <v>-21120189</v>
      </c>
      <c r="O39" s="2">
        <f>+M40+O60</f>
        <v>-21120189</v>
      </c>
      <c r="P39" s="2">
        <f>+O40+P60</f>
        <v>-21120189</v>
      </c>
      <c r="Q39" s="2">
        <f>+P40+Q60</f>
        <v>-21120189</v>
      </c>
      <c r="R39" s="2">
        <f>+O39</f>
        <v>-21120189</v>
      </c>
      <c r="S39" s="2">
        <f>+Q40+S60</f>
        <v>-21120189</v>
      </c>
      <c r="T39" s="2">
        <f>+S40+T60</f>
        <v>-21120189</v>
      </c>
      <c r="U39" s="2">
        <f>+T40+U60</f>
        <v>-21120189</v>
      </c>
      <c r="V39" s="2">
        <f>+S39</f>
        <v>-21120189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-20406429</v>
      </c>
      <c r="D40" s="43">
        <f t="shared" ref="D40:AA40" si="4">+D38+D39</f>
        <v>0</v>
      </c>
      <c r="E40" s="44">
        <f t="shared" si="4"/>
        <v>4722418</v>
      </c>
      <c r="F40" s="45">
        <f t="shared" si="4"/>
        <v>4722418</v>
      </c>
      <c r="G40" s="45">
        <f t="shared" si="4"/>
        <v>-1720</v>
      </c>
      <c r="H40" s="45">
        <f t="shared" si="4"/>
        <v>-20589952</v>
      </c>
      <c r="I40" s="45">
        <f t="shared" si="4"/>
        <v>-21120189</v>
      </c>
      <c r="J40" s="45">
        <f>+I40</f>
        <v>-21120189</v>
      </c>
      <c r="K40" s="45">
        <f t="shared" si="4"/>
        <v>-21120189</v>
      </c>
      <c r="L40" s="45">
        <f t="shared" si="4"/>
        <v>-21120189</v>
      </c>
      <c r="M40" s="45">
        <f t="shared" si="4"/>
        <v>-21120189</v>
      </c>
      <c r="N40" s="45">
        <f>+M40</f>
        <v>-21120189</v>
      </c>
      <c r="O40" s="45">
        <f t="shared" si="4"/>
        <v>-21120189</v>
      </c>
      <c r="P40" s="45">
        <f t="shared" si="4"/>
        <v>-21120189</v>
      </c>
      <c r="Q40" s="45">
        <f t="shared" si="4"/>
        <v>-21120189</v>
      </c>
      <c r="R40" s="45">
        <f>+Q40</f>
        <v>-21120189</v>
      </c>
      <c r="S40" s="45">
        <f t="shared" si="4"/>
        <v>-21120189</v>
      </c>
      <c r="T40" s="45">
        <f t="shared" si="4"/>
        <v>-21120189</v>
      </c>
      <c r="U40" s="45">
        <f t="shared" si="4"/>
        <v>-21120189</v>
      </c>
      <c r="V40" s="45">
        <f>+U40</f>
        <v>-21120189</v>
      </c>
      <c r="W40" s="45">
        <f>+V40</f>
        <v>-21120189</v>
      </c>
      <c r="X40" s="45">
        <f t="shared" si="4"/>
        <v>1180614</v>
      </c>
      <c r="Y40" s="45">
        <f t="shared" si="4"/>
        <v>-1794866</v>
      </c>
      <c r="Z40" s="46">
        <f>+IF(X40&lt;&gt;0,+(Y40/X40)*100,0)</f>
        <v>-152.02818194600437</v>
      </c>
      <c r="AA40" s="47">
        <f t="shared" si="4"/>
        <v>4722418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-20505937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366103</v>
      </c>
      <c r="D7" s="18"/>
      <c r="E7" s="19"/>
      <c r="F7" s="20"/>
      <c r="G7" s="20">
        <v>62467</v>
      </c>
      <c r="H7" s="20">
        <v>2568</v>
      </c>
      <c r="I7" s="20"/>
      <c r="J7" s="20">
        <v>65035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65035</v>
      </c>
      <c r="X7" s="20"/>
      <c r="Y7" s="20">
        <v>65035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9929</v>
      </c>
      <c r="D8" s="18"/>
      <c r="E8" s="19"/>
      <c r="F8" s="20"/>
      <c r="G8" s="20">
        <v>1677</v>
      </c>
      <c r="H8" s="20">
        <v>2074</v>
      </c>
      <c r="I8" s="20"/>
      <c r="J8" s="20">
        <v>3751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3751</v>
      </c>
      <c r="X8" s="20"/>
      <c r="Y8" s="20">
        <v>3751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23697107</v>
      </c>
      <c r="D9" s="18"/>
      <c r="E9" s="19"/>
      <c r="F9" s="20"/>
      <c r="G9" s="20">
        <v>12963543</v>
      </c>
      <c r="H9" s="20"/>
      <c r="I9" s="20"/>
      <c r="J9" s="20">
        <v>12963543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12963543</v>
      </c>
      <c r="X9" s="20"/>
      <c r="Y9" s="20">
        <v>12963543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-16738551</v>
      </c>
      <c r="D14" s="18"/>
      <c r="E14" s="19">
        <v>-56856</v>
      </c>
      <c r="F14" s="20">
        <v>-56856</v>
      </c>
      <c r="G14" s="20">
        <v>-25508</v>
      </c>
      <c r="H14" s="20">
        <v>-2182789</v>
      </c>
      <c r="I14" s="20"/>
      <c r="J14" s="20">
        <v>-2208297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-2208297</v>
      </c>
      <c r="X14" s="20">
        <v>-14214</v>
      </c>
      <c r="Y14" s="20">
        <v>-2194083</v>
      </c>
      <c r="Z14" s="21">
        <v>15436.070071760236</v>
      </c>
      <c r="AA14" s="22">
        <v>-56856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7334588</v>
      </c>
      <c r="D17" s="26">
        <f>SUM(D6:D16)</f>
        <v>0</v>
      </c>
      <c r="E17" s="27">
        <f t="shared" si="0"/>
        <v>-56856</v>
      </c>
      <c r="F17" s="28">
        <f t="shared" si="0"/>
        <v>-56856</v>
      </c>
      <c r="G17" s="28">
        <f t="shared" si="0"/>
        <v>13002179</v>
      </c>
      <c r="H17" s="28">
        <f t="shared" si="0"/>
        <v>-2178147</v>
      </c>
      <c r="I17" s="28">
        <f t="shared" si="0"/>
        <v>0</v>
      </c>
      <c r="J17" s="28">
        <f t="shared" si="0"/>
        <v>10824032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10824032</v>
      </c>
      <c r="X17" s="28">
        <f t="shared" si="0"/>
        <v>-14214</v>
      </c>
      <c r="Y17" s="28">
        <f t="shared" si="0"/>
        <v>10838246</v>
      </c>
      <c r="Z17" s="29">
        <f>+IF(X17&lt;&gt;0,+(Y17/X17)*100,0)</f>
        <v>-76250.499507527784</v>
      </c>
      <c r="AA17" s="30">
        <f>SUM(AA6:AA16)</f>
        <v>-56856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-30260208</v>
      </c>
      <c r="D26" s="18"/>
      <c r="E26" s="19">
        <v>-1221936</v>
      </c>
      <c r="F26" s="20">
        <v>-1221936</v>
      </c>
      <c r="G26" s="20"/>
      <c r="H26" s="20">
        <v>-1652237</v>
      </c>
      <c r="I26" s="20"/>
      <c r="J26" s="20">
        <v>-1652237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-1652237</v>
      </c>
      <c r="X26" s="20">
        <v>-305484</v>
      </c>
      <c r="Y26" s="20">
        <v>-1346753</v>
      </c>
      <c r="Z26" s="21">
        <v>440.85876838066804</v>
      </c>
      <c r="AA26" s="22">
        <v>-1221936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-30260208</v>
      </c>
      <c r="D27" s="26">
        <f>SUM(D21:D26)</f>
        <v>0</v>
      </c>
      <c r="E27" s="27">
        <f t="shared" si="1"/>
        <v>-1221936</v>
      </c>
      <c r="F27" s="28">
        <f t="shared" si="1"/>
        <v>-1221936</v>
      </c>
      <c r="G27" s="28">
        <f t="shared" si="1"/>
        <v>0</v>
      </c>
      <c r="H27" s="28">
        <f t="shared" si="1"/>
        <v>-1652237</v>
      </c>
      <c r="I27" s="28">
        <f t="shared" si="1"/>
        <v>0</v>
      </c>
      <c r="J27" s="28">
        <f t="shared" si="1"/>
        <v>-1652237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-1652237</v>
      </c>
      <c r="X27" s="28">
        <f t="shared" si="1"/>
        <v>-305484</v>
      </c>
      <c r="Y27" s="28">
        <f t="shared" si="1"/>
        <v>-1346753</v>
      </c>
      <c r="Z27" s="29">
        <f>+IF(X27&lt;&gt;0,+(Y27/X27)*100,0)</f>
        <v>440.85876838066804</v>
      </c>
      <c r="AA27" s="30">
        <f>SUM(AA21:AA26)</f>
        <v>-1221936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-22925620</v>
      </c>
      <c r="D38" s="32">
        <f>+D17+D27+D36</f>
        <v>0</v>
      </c>
      <c r="E38" s="33">
        <f t="shared" si="3"/>
        <v>-1278792</v>
      </c>
      <c r="F38" s="2">
        <f t="shared" si="3"/>
        <v>-1278792</v>
      </c>
      <c r="G38" s="2">
        <f t="shared" si="3"/>
        <v>13002179</v>
      </c>
      <c r="H38" s="2">
        <f t="shared" si="3"/>
        <v>-3830384</v>
      </c>
      <c r="I38" s="2">
        <f t="shared" si="3"/>
        <v>0</v>
      </c>
      <c r="J38" s="2">
        <f t="shared" si="3"/>
        <v>9171795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9171795</v>
      </c>
      <c r="X38" s="2">
        <f t="shared" si="3"/>
        <v>-319698</v>
      </c>
      <c r="Y38" s="2">
        <f t="shared" si="3"/>
        <v>9491493</v>
      </c>
      <c r="Z38" s="34">
        <f>+IF(X38&lt;&gt;0,+(Y38/X38)*100,0)</f>
        <v>-2968.8934556988161</v>
      </c>
      <c r="AA38" s="35">
        <f>+AA17+AA27+AA36</f>
        <v>-1278792</v>
      </c>
    </row>
    <row r="39" spans="1:27" ht="13.5" x14ac:dyDescent="0.25">
      <c r="A39" s="23" t="s">
        <v>60</v>
      </c>
      <c r="B39" s="17"/>
      <c r="C39" s="32">
        <v>196123816</v>
      </c>
      <c r="D39" s="32"/>
      <c r="E39" s="33">
        <v>196123816</v>
      </c>
      <c r="F39" s="2">
        <v>196123816</v>
      </c>
      <c r="G39" s="2">
        <v>212181246</v>
      </c>
      <c r="H39" s="2">
        <f>+G40+H60</f>
        <v>225183425</v>
      </c>
      <c r="I39" s="2">
        <f>+H40+I60</f>
        <v>221353041</v>
      </c>
      <c r="J39" s="2">
        <f>+G39</f>
        <v>212181246</v>
      </c>
      <c r="K39" s="2">
        <f>+I40+K60</f>
        <v>221353041</v>
      </c>
      <c r="L39" s="2">
        <f>+K40+L60</f>
        <v>221353041</v>
      </c>
      <c r="M39" s="2">
        <f>+L40+M60</f>
        <v>221353041</v>
      </c>
      <c r="N39" s="2">
        <f>+K39</f>
        <v>221353041</v>
      </c>
      <c r="O39" s="2">
        <f>+M40+O60</f>
        <v>221353041</v>
      </c>
      <c r="P39" s="2">
        <f>+O40+P60</f>
        <v>221353041</v>
      </c>
      <c r="Q39" s="2">
        <f>+P40+Q60</f>
        <v>221353041</v>
      </c>
      <c r="R39" s="2">
        <f>+O39</f>
        <v>221353041</v>
      </c>
      <c r="S39" s="2">
        <f>+Q40+S60</f>
        <v>221353041</v>
      </c>
      <c r="T39" s="2">
        <f>+S40+T60</f>
        <v>221353041</v>
      </c>
      <c r="U39" s="2">
        <f>+T40+U60</f>
        <v>221353041</v>
      </c>
      <c r="V39" s="2">
        <f>+S39</f>
        <v>221353041</v>
      </c>
      <c r="W39" s="2">
        <f>+G39</f>
        <v>212181246</v>
      </c>
      <c r="X39" s="2">
        <v>196123816</v>
      </c>
      <c r="Y39" s="2">
        <f>+W39-X39</f>
        <v>16057430</v>
      </c>
      <c r="Z39" s="34">
        <f>+IF(X39&lt;&gt;0,+(Y39/X39)*100,0)</f>
        <v>8.1873942326310853</v>
      </c>
      <c r="AA39" s="35">
        <v>196123816</v>
      </c>
    </row>
    <row r="40" spans="1:27" ht="13.5" x14ac:dyDescent="0.25">
      <c r="A40" s="41" t="s">
        <v>62</v>
      </c>
      <c r="B40" s="42" t="s">
        <v>61</v>
      </c>
      <c r="C40" s="43">
        <f>+C38+C39</f>
        <v>173198196</v>
      </c>
      <c r="D40" s="43">
        <f t="shared" ref="D40:AA40" si="4">+D38+D39</f>
        <v>0</v>
      </c>
      <c r="E40" s="44">
        <f t="shared" si="4"/>
        <v>194845024</v>
      </c>
      <c r="F40" s="45">
        <f t="shared" si="4"/>
        <v>194845024</v>
      </c>
      <c r="G40" s="45">
        <f t="shared" si="4"/>
        <v>225183425</v>
      </c>
      <c r="H40" s="45">
        <f t="shared" si="4"/>
        <v>221353041</v>
      </c>
      <c r="I40" s="45">
        <f t="shared" si="4"/>
        <v>221353041</v>
      </c>
      <c r="J40" s="45">
        <f>+I40</f>
        <v>221353041</v>
      </c>
      <c r="K40" s="45">
        <f t="shared" si="4"/>
        <v>221353041</v>
      </c>
      <c r="L40" s="45">
        <f t="shared" si="4"/>
        <v>221353041</v>
      </c>
      <c r="M40" s="45">
        <f t="shared" si="4"/>
        <v>221353041</v>
      </c>
      <c r="N40" s="45">
        <f>+M40</f>
        <v>221353041</v>
      </c>
      <c r="O40" s="45">
        <f t="shared" si="4"/>
        <v>221353041</v>
      </c>
      <c r="P40" s="45">
        <f t="shared" si="4"/>
        <v>221353041</v>
      </c>
      <c r="Q40" s="45">
        <f t="shared" si="4"/>
        <v>221353041</v>
      </c>
      <c r="R40" s="45">
        <f>+Q40</f>
        <v>221353041</v>
      </c>
      <c r="S40" s="45">
        <f t="shared" si="4"/>
        <v>221353041</v>
      </c>
      <c r="T40" s="45">
        <f t="shared" si="4"/>
        <v>221353041</v>
      </c>
      <c r="U40" s="45">
        <f t="shared" si="4"/>
        <v>221353041</v>
      </c>
      <c r="V40" s="45">
        <f>+U40</f>
        <v>221353041</v>
      </c>
      <c r="W40" s="45">
        <f>+V40</f>
        <v>221353041</v>
      </c>
      <c r="X40" s="45">
        <f t="shared" si="4"/>
        <v>195804118</v>
      </c>
      <c r="Y40" s="45">
        <f t="shared" si="4"/>
        <v>25548923</v>
      </c>
      <c r="Z40" s="46">
        <f>+IF(X40&lt;&gt;0,+(Y40/X40)*100,0)</f>
        <v>13.048205145511801</v>
      </c>
      <c r="AA40" s="47">
        <f t="shared" si="4"/>
        <v>194845024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212181246</v>
      </c>
      <c r="J60">
        <v>212181246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62248232</v>
      </c>
      <c r="F7" s="20">
        <v>62248232</v>
      </c>
      <c r="G7" s="20">
        <v>3280579</v>
      </c>
      <c r="H7" s="20">
        <v>3240859</v>
      </c>
      <c r="I7" s="20">
        <v>1900767</v>
      </c>
      <c r="J7" s="20">
        <v>8422205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8422205</v>
      </c>
      <c r="X7" s="20">
        <v>15562059</v>
      </c>
      <c r="Y7" s="20">
        <v>-7139854</v>
      </c>
      <c r="Z7" s="21">
        <v>-45.879880033869554</v>
      </c>
      <c r="AA7" s="22">
        <v>62248232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-5477682</v>
      </c>
      <c r="F8" s="20">
        <v>-5477682</v>
      </c>
      <c r="G8" s="20"/>
      <c r="H8" s="20"/>
      <c r="I8" s="20">
        <v>12620</v>
      </c>
      <c r="J8" s="20">
        <v>12620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12620</v>
      </c>
      <c r="X8" s="20">
        <v>-2647526</v>
      </c>
      <c r="Y8" s="20">
        <v>2660146</v>
      </c>
      <c r="Z8" s="21">
        <v>-100.4766714283448</v>
      </c>
      <c r="AA8" s="22">
        <v>-5477682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14483079</v>
      </c>
      <c r="F9" s="20">
        <v>14483079</v>
      </c>
      <c r="G9" s="20">
        <v>5750235</v>
      </c>
      <c r="H9" s="20">
        <v>7778</v>
      </c>
      <c r="I9" s="20">
        <v>2892</v>
      </c>
      <c r="J9" s="20">
        <v>5760905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5760905</v>
      </c>
      <c r="X9" s="20">
        <v>3620769</v>
      </c>
      <c r="Y9" s="20">
        <v>2140136</v>
      </c>
      <c r="Z9" s="21">
        <v>59.107222802669824</v>
      </c>
      <c r="AA9" s="22">
        <v>14483079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6987483</v>
      </c>
      <c r="F10" s="20">
        <v>6987483</v>
      </c>
      <c r="G10" s="20">
        <v>976100</v>
      </c>
      <c r="H10" s="20"/>
      <c r="I10" s="20">
        <v>1649698</v>
      </c>
      <c r="J10" s="20">
        <v>2625798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2625798</v>
      </c>
      <c r="X10" s="20">
        <v>1746870</v>
      </c>
      <c r="Y10" s="20">
        <v>878928</v>
      </c>
      <c r="Z10" s="21">
        <v>50.314448127221837</v>
      </c>
      <c r="AA10" s="22">
        <v>6987483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551891</v>
      </c>
      <c r="F11" s="20">
        <v>551891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551891</v>
      </c>
      <c r="Y11" s="20">
        <v>-551891</v>
      </c>
      <c r="Z11" s="21">
        <v>-100</v>
      </c>
      <c r="AA11" s="22">
        <v>551891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-61847190</v>
      </c>
      <c r="F14" s="20">
        <v>-61847190</v>
      </c>
      <c r="G14" s="20">
        <v>-6015435</v>
      </c>
      <c r="H14" s="20">
        <v>-3481293</v>
      </c>
      <c r="I14" s="20">
        <v>-3233488</v>
      </c>
      <c r="J14" s="20">
        <v>-12730216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-12730216</v>
      </c>
      <c r="X14" s="20">
        <v>-16051438</v>
      </c>
      <c r="Y14" s="20">
        <v>3321222</v>
      </c>
      <c r="Z14" s="21">
        <v>-20.691118141564637</v>
      </c>
      <c r="AA14" s="22">
        <v>-61847190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-88655</v>
      </c>
      <c r="F15" s="20">
        <v>-88655</v>
      </c>
      <c r="G15" s="20">
        <v>-29382</v>
      </c>
      <c r="H15" s="20"/>
      <c r="I15" s="20">
        <v>-88117</v>
      </c>
      <c r="J15" s="20">
        <v>-117499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-117499</v>
      </c>
      <c r="X15" s="20">
        <v>-58735</v>
      </c>
      <c r="Y15" s="20">
        <v>-58764</v>
      </c>
      <c r="Z15" s="21">
        <v>100.04937430833405</v>
      </c>
      <c r="AA15" s="22">
        <v>-88655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16857158</v>
      </c>
      <c r="F17" s="28">
        <f t="shared" si="0"/>
        <v>16857158</v>
      </c>
      <c r="G17" s="28">
        <f t="shared" si="0"/>
        <v>3962097</v>
      </c>
      <c r="H17" s="28">
        <f t="shared" si="0"/>
        <v>-232656</v>
      </c>
      <c r="I17" s="28">
        <f t="shared" si="0"/>
        <v>244372</v>
      </c>
      <c r="J17" s="28">
        <f t="shared" si="0"/>
        <v>3973813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3973813</v>
      </c>
      <c r="X17" s="28">
        <f t="shared" si="0"/>
        <v>2723890</v>
      </c>
      <c r="Y17" s="28">
        <f t="shared" si="0"/>
        <v>1249923</v>
      </c>
      <c r="Z17" s="29">
        <f>+IF(X17&lt;&gt;0,+(Y17/X17)*100,0)</f>
        <v>45.887425703681131</v>
      </c>
      <c r="AA17" s="30">
        <f>SUM(AA6:AA16)</f>
        <v>16857158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-10891439</v>
      </c>
      <c r="F26" s="20">
        <v>-10891439</v>
      </c>
      <c r="G26" s="20">
        <v>-1441940</v>
      </c>
      <c r="H26" s="20">
        <v>-13590098</v>
      </c>
      <c r="I26" s="20"/>
      <c r="J26" s="20">
        <v>-15032038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-15032038</v>
      </c>
      <c r="X26" s="20">
        <v>-2722860</v>
      </c>
      <c r="Y26" s="20">
        <v>-12309178</v>
      </c>
      <c r="Z26" s="21">
        <v>452.06797264640858</v>
      </c>
      <c r="AA26" s="22">
        <v>-10891439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-10891439</v>
      </c>
      <c r="F27" s="28">
        <f t="shared" si="1"/>
        <v>-10891439</v>
      </c>
      <c r="G27" s="28">
        <f t="shared" si="1"/>
        <v>-1441940</v>
      </c>
      <c r="H27" s="28">
        <f t="shared" si="1"/>
        <v>-13590098</v>
      </c>
      <c r="I27" s="28">
        <f t="shared" si="1"/>
        <v>0</v>
      </c>
      <c r="J27" s="28">
        <f t="shared" si="1"/>
        <v>-15032038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-15032038</v>
      </c>
      <c r="X27" s="28">
        <f t="shared" si="1"/>
        <v>-2722860</v>
      </c>
      <c r="Y27" s="28">
        <f t="shared" si="1"/>
        <v>-12309178</v>
      </c>
      <c r="Z27" s="29">
        <f>+IF(X27&lt;&gt;0,+(Y27/X27)*100,0)</f>
        <v>452.06797264640858</v>
      </c>
      <c r="AA27" s="30">
        <f>SUM(AA21:AA26)</f>
        <v>-10891439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101675</v>
      </c>
      <c r="F33" s="20">
        <v>101675</v>
      </c>
      <c r="G33" s="20">
        <v>9076</v>
      </c>
      <c r="H33" s="36">
        <v>4769</v>
      </c>
      <c r="I33" s="36">
        <v>-1425</v>
      </c>
      <c r="J33" s="36">
        <v>12420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12420</v>
      </c>
      <c r="X33" s="36">
        <v>123932</v>
      </c>
      <c r="Y33" s="20">
        <v>-111512</v>
      </c>
      <c r="Z33" s="21">
        <v>-89.978375238033763</v>
      </c>
      <c r="AA33" s="22">
        <v>101675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101675</v>
      </c>
      <c r="F36" s="28">
        <f t="shared" si="2"/>
        <v>101675</v>
      </c>
      <c r="G36" s="28">
        <f t="shared" si="2"/>
        <v>9076</v>
      </c>
      <c r="H36" s="28">
        <f t="shared" si="2"/>
        <v>4769</v>
      </c>
      <c r="I36" s="28">
        <f t="shared" si="2"/>
        <v>-1425</v>
      </c>
      <c r="J36" s="28">
        <f t="shared" si="2"/>
        <v>12420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12420</v>
      </c>
      <c r="X36" s="28">
        <f t="shared" si="2"/>
        <v>123932</v>
      </c>
      <c r="Y36" s="28">
        <f t="shared" si="2"/>
        <v>-111512</v>
      </c>
      <c r="Z36" s="29">
        <f>+IF(X36&lt;&gt;0,+(Y36/X36)*100,0)</f>
        <v>-89.978375238033763</v>
      </c>
      <c r="AA36" s="30">
        <f>SUM(AA31:AA35)</f>
        <v>101675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6067394</v>
      </c>
      <c r="F38" s="2">
        <f t="shared" si="3"/>
        <v>6067394</v>
      </c>
      <c r="G38" s="2">
        <f t="shared" si="3"/>
        <v>2529233</v>
      </c>
      <c r="H38" s="2">
        <f t="shared" si="3"/>
        <v>-13817985</v>
      </c>
      <c r="I38" s="2">
        <f t="shared" si="3"/>
        <v>242947</v>
      </c>
      <c r="J38" s="2">
        <f t="shared" si="3"/>
        <v>-11045805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-11045805</v>
      </c>
      <c r="X38" s="2">
        <f t="shared" si="3"/>
        <v>124962</v>
      </c>
      <c r="Y38" s="2">
        <f t="shared" si="3"/>
        <v>-11170767</v>
      </c>
      <c r="Z38" s="34">
        <f>+IF(X38&lt;&gt;0,+(Y38/X38)*100,0)</f>
        <v>-8939.3311566716275</v>
      </c>
      <c r="AA38" s="35">
        <f>+AA17+AA27+AA36</f>
        <v>6067394</v>
      </c>
    </row>
    <row r="39" spans="1:27" ht="13.5" x14ac:dyDescent="0.25">
      <c r="A39" s="23" t="s">
        <v>60</v>
      </c>
      <c r="B39" s="17"/>
      <c r="C39" s="32"/>
      <c r="D39" s="32"/>
      <c r="E39" s="33">
        <v>-91224358</v>
      </c>
      <c r="F39" s="2">
        <v>-91224358</v>
      </c>
      <c r="G39" s="2">
        <v>-75979735</v>
      </c>
      <c r="H39" s="2">
        <f>+G40+H60</f>
        <v>-73450502</v>
      </c>
      <c r="I39" s="2">
        <f>+H40+I60</f>
        <v>-87268487</v>
      </c>
      <c r="J39" s="2">
        <f>+G39</f>
        <v>-75979735</v>
      </c>
      <c r="K39" s="2">
        <f>+I40+K60</f>
        <v>-87025540</v>
      </c>
      <c r="L39" s="2">
        <f>+K40+L60</f>
        <v>-87025540</v>
      </c>
      <c r="M39" s="2">
        <f>+L40+M60</f>
        <v>-87025540</v>
      </c>
      <c r="N39" s="2">
        <f>+K39</f>
        <v>-87025540</v>
      </c>
      <c r="O39" s="2">
        <f>+M40+O60</f>
        <v>-87025540</v>
      </c>
      <c r="P39" s="2">
        <f>+O40+P60</f>
        <v>-87025540</v>
      </c>
      <c r="Q39" s="2">
        <f>+P40+Q60</f>
        <v>-87025540</v>
      </c>
      <c r="R39" s="2">
        <f>+O39</f>
        <v>-87025540</v>
      </c>
      <c r="S39" s="2">
        <f>+Q40+S60</f>
        <v>-87025540</v>
      </c>
      <c r="T39" s="2">
        <f>+S40+T60</f>
        <v>-87025540</v>
      </c>
      <c r="U39" s="2">
        <f>+T40+U60</f>
        <v>-87025540</v>
      </c>
      <c r="V39" s="2">
        <f>+S39</f>
        <v>-87025540</v>
      </c>
      <c r="W39" s="2">
        <f>+G39</f>
        <v>-75979735</v>
      </c>
      <c r="X39" s="2">
        <v>-91224358</v>
      </c>
      <c r="Y39" s="2">
        <f>+W39-X39</f>
        <v>15244623</v>
      </c>
      <c r="Z39" s="34">
        <f>+IF(X39&lt;&gt;0,+(Y39/X39)*100,0)</f>
        <v>-16.711132129863824</v>
      </c>
      <c r="AA39" s="35">
        <v>-91224358</v>
      </c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-85156964</v>
      </c>
      <c r="F40" s="45">
        <f t="shared" si="4"/>
        <v>-85156964</v>
      </c>
      <c r="G40" s="45">
        <f t="shared" si="4"/>
        <v>-73450502</v>
      </c>
      <c r="H40" s="45">
        <f t="shared" si="4"/>
        <v>-87268487</v>
      </c>
      <c r="I40" s="45">
        <f t="shared" si="4"/>
        <v>-87025540</v>
      </c>
      <c r="J40" s="45">
        <f>+I40</f>
        <v>-87025540</v>
      </c>
      <c r="K40" s="45">
        <f t="shared" si="4"/>
        <v>-87025540</v>
      </c>
      <c r="L40" s="45">
        <f t="shared" si="4"/>
        <v>-87025540</v>
      </c>
      <c r="M40" s="45">
        <f t="shared" si="4"/>
        <v>-87025540</v>
      </c>
      <c r="N40" s="45">
        <f>+M40</f>
        <v>-87025540</v>
      </c>
      <c r="O40" s="45">
        <f t="shared" si="4"/>
        <v>-87025540</v>
      </c>
      <c r="P40" s="45">
        <f t="shared" si="4"/>
        <v>-87025540</v>
      </c>
      <c r="Q40" s="45">
        <f t="shared" si="4"/>
        <v>-87025540</v>
      </c>
      <c r="R40" s="45">
        <f>+Q40</f>
        <v>-87025540</v>
      </c>
      <c r="S40" s="45">
        <f t="shared" si="4"/>
        <v>-87025540</v>
      </c>
      <c r="T40" s="45">
        <f t="shared" si="4"/>
        <v>-87025540</v>
      </c>
      <c r="U40" s="45">
        <f t="shared" si="4"/>
        <v>-87025540</v>
      </c>
      <c r="V40" s="45">
        <f>+U40</f>
        <v>-87025540</v>
      </c>
      <c r="W40" s="45">
        <f>+V40</f>
        <v>-87025540</v>
      </c>
      <c r="X40" s="45">
        <f t="shared" si="4"/>
        <v>-91099396</v>
      </c>
      <c r="Y40" s="45">
        <f t="shared" si="4"/>
        <v>4073856</v>
      </c>
      <c r="Z40" s="46">
        <f>+IF(X40&lt;&gt;0,+(Y40/X40)*100,0)</f>
        <v>-4.4718803624120627</v>
      </c>
      <c r="AA40" s="47">
        <f t="shared" si="4"/>
        <v>-85156964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-75979735</v>
      </c>
      <c r="J60">
        <v>-75979735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206364</v>
      </c>
      <c r="D7" s="18"/>
      <c r="E7" s="19">
        <v>25575591</v>
      </c>
      <c r="F7" s="20">
        <v>25575591</v>
      </c>
      <c r="G7" s="20">
        <v>-1115077</v>
      </c>
      <c r="H7" s="20">
        <v>13132</v>
      </c>
      <c r="I7" s="20">
        <v>-953401</v>
      </c>
      <c r="J7" s="20">
        <v>-2055346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-2055346</v>
      </c>
      <c r="X7" s="20">
        <v>8223984</v>
      </c>
      <c r="Y7" s="20">
        <v>-10279330</v>
      </c>
      <c r="Z7" s="21">
        <v>-124.99209628812507</v>
      </c>
      <c r="AA7" s="22">
        <v>25575591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-1177</v>
      </c>
      <c r="H8" s="20">
        <v>-1014</v>
      </c>
      <c r="I8" s="20">
        <v>-1962</v>
      </c>
      <c r="J8" s="20">
        <v>-4153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-4153</v>
      </c>
      <c r="X8" s="20"/>
      <c r="Y8" s="20">
        <v>-4153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9339056</v>
      </c>
      <c r="D9" s="18"/>
      <c r="E9" s="19">
        <v>14735073</v>
      </c>
      <c r="F9" s="20">
        <v>14735073</v>
      </c>
      <c r="G9" s="20">
        <v>7532640</v>
      </c>
      <c r="H9" s="20">
        <v>567373</v>
      </c>
      <c r="I9" s="20">
        <v>-1515072</v>
      </c>
      <c r="J9" s="20">
        <v>6584941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6584941</v>
      </c>
      <c r="X9" s="20">
        <v>3169252</v>
      </c>
      <c r="Y9" s="20">
        <v>3415689</v>
      </c>
      <c r="Z9" s="21">
        <v>107.77587266648408</v>
      </c>
      <c r="AA9" s="22">
        <v>14735073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19467804</v>
      </c>
      <c r="F10" s="20">
        <v>19467804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4866951</v>
      </c>
      <c r="Y10" s="20">
        <v>-4866951</v>
      </c>
      <c r="Z10" s="21">
        <v>-100</v>
      </c>
      <c r="AA10" s="22">
        <v>19467804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-6931502</v>
      </c>
      <c r="D14" s="18"/>
      <c r="E14" s="19">
        <v>-16874195</v>
      </c>
      <c r="F14" s="20">
        <v>-16874195</v>
      </c>
      <c r="G14" s="20">
        <v>-1128999</v>
      </c>
      <c r="H14" s="20">
        <v>14857</v>
      </c>
      <c r="I14" s="20">
        <v>-946637</v>
      </c>
      <c r="J14" s="20">
        <v>-2060779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-2060779</v>
      </c>
      <c r="X14" s="20">
        <v>-3640813</v>
      </c>
      <c r="Y14" s="20">
        <v>1580034</v>
      </c>
      <c r="Z14" s="21">
        <v>-43.397834494658198</v>
      </c>
      <c r="AA14" s="22">
        <v>-16874195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2613918</v>
      </c>
      <c r="D17" s="26">
        <f>SUM(D6:D16)</f>
        <v>0</v>
      </c>
      <c r="E17" s="27">
        <f t="shared" si="0"/>
        <v>42904273</v>
      </c>
      <c r="F17" s="28">
        <f t="shared" si="0"/>
        <v>42904273</v>
      </c>
      <c r="G17" s="28">
        <f t="shared" si="0"/>
        <v>5287387</v>
      </c>
      <c r="H17" s="28">
        <f t="shared" si="0"/>
        <v>594348</v>
      </c>
      <c r="I17" s="28">
        <f t="shared" si="0"/>
        <v>-3417072</v>
      </c>
      <c r="J17" s="28">
        <f t="shared" si="0"/>
        <v>2464663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2464663</v>
      </c>
      <c r="X17" s="28">
        <f t="shared" si="0"/>
        <v>12619374</v>
      </c>
      <c r="Y17" s="28">
        <f t="shared" si="0"/>
        <v>-10154711</v>
      </c>
      <c r="Z17" s="29">
        <f>+IF(X17&lt;&gt;0,+(Y17/X17)*100,0)</f>
        <v>-80.469213449098191</v>
      </c>
      <c r="AA17" s="30">
        <f>SUM(AA6:AA16)</f>
        <v>42904273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-14488804</v>
      </c>
      <c r="F26" s="20">
        <v>-14488804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-3622203</v>
      </c>
      <c r="Y26" s="20">
        <v>3622203</v>
      </c>
      <c r="Z26" s="21">
        <v>-100</v>
      </c>
      <c r="AA26" s="22">
        <v>-14488804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-14488804</v>
      </c>
      <c r="F27" s="28">
        <f t="shared" si="1"/>
        <v>-14488804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-3622203</v>
      </c>
      <c r="Y27" s="28">
        <f t="shared" si="1"/>
        <v>3622203</v>
      </c>
      <c r="Z27" s="29">
        <f>+IF(X27&lt;&gt;0,+(Y27/X27)*100,0)</f>
        <v>-100</v>
      </c>
      <c r="AA27" s="30">
        <f>SUM(AA21:AA26)</f>
        <v>-14488804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2613918</v>
      </c>
      <c r="D38" s="32">
        <f>+D17+D27+D36</f>
        <v>0</v>
      </c>
      <c r="E38" s="33">
        <f t="shared" si="3"/>
        <v>28415469</v>
      </c>
      <c r="F38" s="2">
        <f t="shared" si="3"/>
        <v>28415469</v>
      </c>
      <c r="G38" s="2">
        <f t="shared" si="3"/>
        <v>5287387</v>
      </c>
      <c r="H38" s="2">
        <f t="shared" si="3"/>
        <v>594348</v>
      </c>
      <c r="I38" s="2">
        <f t="shared" si="3"/>
        <v>-3417072</v>
      </c>
      <c r="J38" s="2">
        <f t="shared" si="3"/>
        <v>2464663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2464663</v>
      </c>
      <c r="X38" s="2">
        <f t="shared" si="3"/>
        <v>8997171</v>
      </c>
      <c r="Y38" s="2">
        <f t="shared" si="3"/>
        <v>-6532508</v>
      </c>
      <c r="Z38" s="34">
        <f>+IF(X38&lt;&gt;0,+(Y38/X38)*100,0)</f>
        <v>-72.606244785166368</v>
      </c>
      <c r="AA38" s="35">
        <f>+AA17+AA27+AA36</f>
        <v>28415469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5287387</v>
      </c>
      <c r="I39" s="2">
        <f>+H40+I60</f>
        <v>5881735</v>
      </c>
      <c r="J39" s="2">
        <f>+G39</f>
        <v>0</v>
      </c>
      <c r="K39" s="2">
        <f>+I40+K60</f>
        <v>2464663</v>
      </c>
      <c r="L39" s="2">
        <f>+K40+L60</f>
        <v>2464663</v>
      </c>
      <c r="M39" s="2">
        <f>+L40+M60</f>
        <v>2464663</v>
      </c>
      <c r="N39" s="2">
        <f>+K39</f>
        <v>2464663</v>
      </c>
      <c r="O39" s="2">
        <f>+M40+O60</f>
        <v>2464663</v>
      </c>
      <c r="P39" s="2">
        <f>+O40+P60</f>
        <v>2464663</v>
      </c>
      <c r="Q39" s="2">
        <f>+P40+Q60</f>
        <v>2464663</v>
      </c>
      <c r="R39" s="2">
        <f>+O39</f>
        <v>2464663</v>
      </c>
      <c r="S39" s="2">
        <f>+Q40+S60</f>
        <v>2464663</v>
      </c>
      <c r="T39" s="2">
        <f>+S40+T60</f>
        <v>2464663</v>
      </c>
      <c r="U39" s="2">
        <f>+T40+U60</f>
        <v>2464663</v>
      </c>
      <c r="V39" s="2">
        <f>+S39</f>
        <v>2464663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2613918</v>
      </c>
      <c r="D40" s="43">
        <f t="shared" ref="D40:AA40" si="4">+D38+D39</f>
        <v>0</v>
      </c>
      <c r="E40" s="44">
        <f t="shared" si="4"/>
        <v>28415469</v>
      </c>
      <c r="F40" s="45">
        <f t="shared" si="4"/>
        <v>28415469</v>
      </c>
      <c r="G40" s="45">
        <f t="shared" si="4"/>
        <v>5287387</v>
      </c>
      <c r="H40" s="45">
        <f t="shared" si="4"/>
        <v>5881735</v>
      </c>
      <c r="I40" s="45">
        <f t="shared" si="4"/>
        <v>2464663</v>
      </c>
      <c r="J40" s="45">
        <f>+I40</f>
        <v>2464663</v>
      </c>
      <c r="K40" s="45">
        <f t="shared" si="4"/>
        <v>2464663</v>
      </c>
      <c r="L40" s="45">
        <f t="shared" si="4"/>
        <v>2464663</v>
      </c>
      <c r="M40" s="45">
        <f t="shared" si="4"/>
        <v>2464663</v>
      </c>
      <c r="N40" s="45">
        <f>+M40</f>
        <v>2464663</v>
      </c>
      <c r="O40" s="45">
        <f t="shared" si="4"/>
        <v>2464663</v>
      </c>
      <c r="P40" s="45">
        <f t="shared" si="4"/>
        <v>2464663</v>
      </c>
      <c r="Q40" s="45">
        <f t="shared" si="4"/>
        <v>2464663</v>
      </c>
      <c r="R40" s="45">
        <f>+Q40</f>
        <v>2464663</v>
      </c>
      <c r="S40" s="45">
        <f t="shared" si="4"/>
        <v>2464663</v>
      </c>
      <c r="T40" s="45">
        <f t="shared" si="4"/>
        <v>2464663</v>
      </c>
      <c r="U40" s="45">
        <f t="shared" si="4"/>
        <v>2464663</v>
      </c>
      <c r="V40" s="45">
        <f>+U40</f>
        <v>2464663</v>
      </c>
      <c r="W40" s="45">
        <f>+V40</f>
        <v>2464663</v>
      </c>
      <c r="X40" s="45">
        <f t="shared" si="4"/>
        <v>8997171</v>
      </c>
      <c r="Y40" s="45">
        <f t="shared" si="4"/>
        <v>-6532508</v>
      </c>
      <c r="Z40" s="46">
        <f>+IF(X40&lt;&gt;0,+(Y40/X40)*100,0)</f>
        <v>-72.606244785166368</v>
      </c>
      <c r="AA40" s="47">
        <f t="shared" si="4"/>
        <v>28415469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82599081</v>
      </c>
      <c r="D7" s="18"/>
      <c r="E7" s="19"/>
      <c r="F7" s="20">
        <v>154061352</v>
      </c>
      <c r="G7" s="20">
        <v>6841899</v>
      </c>
      <c r="H7" s="20">
        <v>7109468</v>
      </c>
      <c r="I7" s="20">
        <v>6245303</v>
      </c>
      <c r="J7" s="20">
        <v>20196670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20196670</v>
      </c>
      <c r="X7" s="20">
        <v>38515332</v>
      </c>
      <c r="Y7" s="20">
        <v>-18318662</v>
      </c>
      <c r="Z7" s="21">
        <v>-47.561999465563481</v>
      </c>
      <c r="AA7" s="22">
        <v>154061352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21232488</v>
      </c>
      <c r="F9" s="20">
        <v>21232488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5308122</v>
      </c>
      <c r="Y9" s="20">
        <v>-5308122</v>
      </c>
      <c r="Z9" s="21">
        <v>-100</v>
      </c>
      <c r="AA9" s="22">
        <v>21232488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13941000</v>
      </c>
      <c r="F10" s="20">
        <v>13941000</v>
      </c>
      <c r="G10" s="20">
        <v>7850000</v>
      </c>
      <c r="H10" s="20"/>
      <c r="I10" s="20"/>
      <c r="J10" s="20">
        <v>7850000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7850000</v>
      </c>
      <c r="X10" s="20">
        <v>3485250</v>
      </c>
      <c r="Y10" s="20">
        <v>4364750</v>
      </c>
      <c r="Z10" s="21">
        <v>125.23491858546734</v>
      </c>
      <c r="AA10" s="22">
        <v>13941000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-27021354</v>
      </c>
      <c r="D14" s="18"/>
      <c r="E14" s="19"/>
      <c r="F14" s="20">
        <v>-48220363</v>
      </c>
      <c r="G14" s="20">
        <v>-858563</v>
      </c>
      <c r="H14" s="20">
        <v>-1349863</v>
      </c>
      <c r="I14" s="20">
        <v>-934101</v>
      </c>
      <c r="J14" s="20">
        <v>-3142527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-3142527</v>
      </c>
      <c r="X14" s="20">
        <v>-12055089</v>
      </c>
      <c r="Y14" s="20">
        <v>8912562</v>
      </c>
      <c r="Z14" s="21">
        <v>-73.931946914701328</v>
      </c>
      <c r="AA14" s="22">
        <v>-48220363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55577727</v>
      </c>
      <c r="D17" s="26">
        <f>SUM(D6:D16)</f>
        <v>0</v>
      </c>
      <c r="E17" s="27">
        <f t="shared" si="0"/>
        <v>35173488</v>
      </c>
      <c r="F17" s="28">
        <f t="shared" si="0"/>
        <v>141014477</v>
      </c>
      <c r="G17" s="28">
        <f t="shared" si="0"/>
        <v>13833336</v>
      </c>
      <c r="H17" s="28">
        <f t="shared" si="0"/>
        <v>5759605</v>
      </c>
      <c r="I17" s="28">
        <f t="shared" si="0"/>
        <v>5311202</v>
      </c>
      <c r="J17" s="28">
        <f t="shared" si="0"/>
        <v>24904143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24904143</v>
      </c>
      <c r="X17" s="28">
        <f t="shared" si="0"/>
        <v>35253615</v>
      </c>
      <c r="Y17" s="28">
        <f t="shared" si="0"/>
        <v>-10349472</v>
      </c>
      <c r="Z17" s="29">
        <f>+IF(X17&lt;&gt;0,+(Y17/X17)*100,0)</f>
        <v>-29.357193581424202</v>
      </c>
      <c r="AA17" s="30">
        <f>SUM(AA6:AA16)</f>
        <v>141014477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-23711422</v>
      </c>
      <c r="D26" s="18"/>
      <c r="E26" s="19">
        <v>-29008065</v>
      </c>
      <c r="F26" s="20">
        <v>-36992475</v>
      </c>
      <c r="G26" s="20"/>
      <c r="H26" s="20"/>
      <c r="I26" s="20">
        <v>-1885253</v>
      </c>
      <c r="J26" s="20">
        <v>-1885253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-1885253</v>
      </c>
      <c r="X26" s="20">
        <v>-9248112</v>
      </c>
      <c r="Y26" s="20">
        <v>7362859</v>
      </c>
      <c r="Z26" s="21">
        <v>-79.614725686713143</v>
      </c>
      <c r="AA26" s="22">
        <v>-36992475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-23711422</v>
      </c>
      <c r="D27" s="26">
        <f>SUM(D21:D26)</f>
        <v>0</v>
      </c>
      <c r="E27" s="27">
        <f t="shared" si="1"/>
        <v>-29008065</v>
      </c>
      <c r="F27" s="28">
        <f t="shared" si="1"/>
        <v>-36992475</v>
      </c>
      <c r="G27" s="28">
        <f t="shared" si="1"/>
        <v>0</v>
      </c>
      <c r="H27" s="28">
        <f t="shared" si="1"/>
        <v>0</v>
      </c>
      <c r="I27" s="28">
        <f t="shared" si="1"/>
        <v>-1885253</v>
      </c>
      <c r="J27" s="28">
        <f t="shared" si="1"/>
        <v>-1885253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-1885253</v>
      </c>
      <c r="X27" s="28">
        <f t="shared" si="1"/>
        <v>-9248112</v>
      </c>
      <c r="Y27" s="28">
        <f t="shared" si="1"/>
        <v>7362859</v>
      </c>
      <c r="Z27" s="29">
        <f>+IF(X27&lt;&gt;0,+(Y27/X27)*100,0)</f>
        <v>-79.614725686713143</v>
      </c>
      <c r="AA27" s="30">
        <f>SUM(AA21:AA26)</f>
        <v>-36992475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31866305</v>
      </c>
      <c r="D38" s="32">
        <f>+D17+D27+D36</f>
        <v>0</v>
      </c>
      <c r="E38" s="33">
        <f t="shared" si="3"/>
        <v>6165423</v>
      </c>
      <c r="F38" s="2">
        <f t="shared" si="3"/>
        <v>104022002</v>
      </c>
      <c r="G38" s="2">
        <f t="shared" si="3"/>
        <v>13833336</v>
      </c>
      <c r="H38" s="2">
        <f t="shared" si="3"/>
        <v>5759605</v>
      </c>
      <c r="I38" s="2">
        <f t="shared" si="3"/>
        <v>3425949</v>
      </c>
      <c r="J38" s="2">
        <f t="shared" si="3"/>
        <v>23018890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23018890</v>
      </c>
      <c r="X38" s="2">
        <f t="shared" si="3"/>
        <v>26005503</v>
      </c>
      <c r="Y38" s="2">
        <f t="shared" si="3"/>
        <v>-2986613</v>
      </c>
      <c r="Z38" s="34">
        <f>+IF(X38&lt;&gt;0,+(Y38/X38)*100,0)</f>
        <v>-11.48454232936775</v>
      </c>
      <c r="AA38" s="35">
        <f>+AA17+AA27+AA36</f>
        <v>104022002</v>
      </c>
    </row>
    <row r="39" spans="1:27" ht="13.5" x14ac:dyDescent="0.25">
      <c r="A39" s="23" t="s">
        <v>60</v>
      </c>
      <c r="B39" s="17"/>
      <c r="C39" s="32">
        <v>21583869</v>
      </c>
      <c r="D39" s="32"/>
      <c r="E39" s="33"/>
      <c r="F39" s="2"/>
      <c r="G39" s="2">
        <v>24528604</v>
      </c>
      <c r="H39" s="2">
        <f>+G40+H60</f>
        <v>38361940</v>
      </c>
      <c r="I39" s="2">
        <f>+H40+I60</f>
        <v>44121545</v>
      </c>
      <c r="J39" s="2">
        <f>+G39</f>
        <v>24528604</v>
      </c>
      <c r="K39" s="2">
        <f>+I40+K60</f>
        <v>47547494</v>
      </c>
      <c r="L39" s="2">
        <f>+K40+L60</f>
        <v>47547494</v>
      </c>
      <c r="M39" s="2">
        <f>+L40+M60</f>
        <v>47547494</v>
      </c>
      <c r="N39" s="2">
        <f>+K39</f>
        <v>47547494</v>
      </c>
      <c r="O39" s="2">
        <f>+M40+O60</f>
        <v>47547494</v>
      </c>
      <c r="P39" s="2">
        <f>+O40+P60</f>
        <v>47547494</v>
      </c>
      <c r="Q39" s="2">
        <f>+P40+Q60</f>
        <v>47547494</v>
      </c>
      <c r="R39" s="2">
        <f>+O39</f>
        <v>47547494</v>
      </c>
      <c r="S39" s="2">
        <f>+Q40+S60</f>
        <v>47547494</v>
      </c>
      <c r="T39" s="2">
        <f>+S40+T60</f>
        <v>47547494</v>
      </c>
      <c r="U39" s="2">
        <f>+T40+U60</f>
        <v>47547494</v>
      </c>
      <c r="V39" s="2">
        <f>+S39</f>
        <v>47547494</v>
      </c>
      <c r="W39" s="2">
        <f>+G39</f>
        <v>24528604</v>
      </c>
      <c r="X39" s="2"/>
      <c r="Y39" s="2">
        <f>+W39-X39</f>
        <v>24528604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53450174</v>
      </c>
      <c r="D40" s="43">
        <f t="shared" ref="D40:AA40" si="4">+D38+D39</f>
        <v>0</v>
      </c>
      <c r="E40" s="44">
        <f t="shared" si="4"/>
        <v>6165423</v>
      </c>
      <c r="F40" s="45">
        <f t="shared" si="4"/>
        <v>104022002</v>
      </c>
      <c r="G40" s="45">
        <f t="shared" si="4"/>
        <v>38361940</v>
      </c>
      <c r="H40" s="45">
        <f t="shared" si="4"/>
        <v>44121545</v>
      </c>
      <c r="I40" s="45">
        <f t="shared" si="4"/>
        <v>47547494</v>
      </c>
      <c r="J40" s="45">
        <f>+I40</f>
        <v>47547494</v>
      </c>
      <c r="K40" s="45">
        <f t="shared" si="4"/>
        <v>47547494</v>
      </c>
      <c r="L40" s="45">
        <f t="shared" si="4"/>
        <v>47547494</v>
      </c>
      <c r="M40" s="45">
        <f t="shared" si="4"/>
        <v>47547494</v>
      </c>
      <c r="N40" s="45">
        <f>+M40</f>
        <v>47547494</v>
      </c>
      <c r="O40" s="45">
        <f t="shared" si="4"/>
        <v>47547494</v>
      </c>
      <c r="P40" s="45">
        <f t="shared" si="4"/>
        <v>47547494</v>
      </c>
      <c r="Q40" s="45">
        <f t="shared" si="4"/>
        <v>47547494</v>
      </c>
      <c r="R40" s="45">
        <f>+Q40</f>
        <v>47547494</v>
      </c>
      <c r="S40" s="45">
        <f t="shared" si="4"/>
        <v>47547494</v>
      </c>
      <c r="T40" s="45">
        <f t="shared" si="4"/>
        <v>47547494</v>
      </c>
      <c r="U40" s="45">
        <f t="shared" si="4"/>
        <v>47547494</v>
      </c>
      <c r="V40" s="45">
        <f>+U40</f>
        <v>47547494</v>
      </c>
      <c r="W40" s="45">
        <f>+V40</f>
        <v>47547494</v>
      </c>
      <c r="X40" s="45">
        <f t="shared" si="4"/>
        <v>26005503</v>
      </c>
      <c r="Y40" s="45">
        <f t="shared" si="4"/>
        <v>21541991</v>
      </c>
      <c r="Z40" s="46">
        <f>+IF(X40&lt;&gt;0,+(Y40/X40)*100,0)</f>
        <v>82.836278921426739</v>
      </c>
      <c r="AA40" s="47">
        <f t="shared" si="4"/>
        <v>104022002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24528604</v>
      </c>
      <c r="J60">
        <v>24528604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25067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259132</v>
      </c>
      <c r="D10" s="18"/>
      <c r="E10" s="19">
        <v>15000000</v>
      </c>
      <c r="F10" s="20">
        <v>15000000</v>
      </c>
      <c r="G10" s="20">
        <v>1250000</v>
      </c>
      <c r="H10" s="20">
        <v>-1101323</v>
      </c>
      <c r="I10" s="20">
        <v>11064</v>
      </c>
      <c r="J10" s="20">
        <v>159741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159741</v>
      </c>
      <c r="X10" s="20">
        <v>3750000</v>
      </c>
      <c r="Y10" s="20">
        <v>-3590259</v>
      </c>
      <c r="Z10" s="21">
        <v>-95.74024</v>
      </c>
      <c r="AA10" s="22">
        <v>15000000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284199</v>
      </c>
      <c r="D17" s="26">
        <f>SUM(D6:D16)</f>
        <v>0</v>
      </c>
      <c r="E17" s="27">
        <f t="shared" si="0"/>
        <v>15000000</v>
      </c>
      <c r="F17" s="28">
        <f t="shared" si="0"/>
        <v>15000000</v>
      </c>
      <c r="G17" s="28">
        <f t="shared" si="0"/>
        <v>1250000</v>
      </c>
      <c r="H17" s="28">
        <f t="shared" si="0"/>
        <v>-1101323</v>
      </c>
      <c r="I17" s="28">
        <f t="shared" si="0"/>
        <v>11064</v>
      </c>
      <c r="J17" s="28">
        <f t="shared" si="0"/>
        <v>159741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159741</v>
      </c>
      <c r="X17" s="28">
        <f t="shared" si="0"/>
        <v>3750000</v>
      </c>
      <c r="Y17" s="28">
        <f t="shared" si="0"/>
        <v>-3590259</v>
      </c>
      <c r="Z17" s="29">
        <f>+IF(X17&lt;&gt;0,+(Y17/X17)*100,0)</f>
        <v>-95.74024</v>
      </c>
      <c r="AA17" s="30">
        <f>SUM(AA6:AA16)</f>
        <v>15000000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284199</v>
      </c>
      <c r="D38" s="32">
        <f>+D17+D27+D36</f>
        <v>0</v>
      </c>
      <c r="E38" s="33">
        <f t="shared" si="3"/>
        <v>15000000</v>
      </c>
      <c r="F38" s="2">
        <f t="shared" si="3"/>
        <v>15000000</v>
      </c>
      <c r="G38" s="2">
        <f t="shared" si="3"/>
        <v>1250000</v>
      </c>
      <c r="H38" s="2">
        <f t="shared" si="3"/>
        <v>-1101323</v>
      </c>
      <c r="I38" s="2">
        <f t="shared" si="3"/>
        <v>11064</v>
      </c>
      <c r="J38" s="2">
        <f t="shared" si="3"/>
        <v>159741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159741</v>
      </c>
      <c r="X38" s="2">
        <f t="shared" si="3"/>
        <v>3750000</v>
      </c>
      <c r="Y38" s="2">
        <f t="shared" si="3"/>
        <v>-3590259</v>
      </c>
      <c r="Z38" s="34">
        <f>+IF(X38&lt;&gt;0,+(Y38/X38)*100,0)</f>
        <v>-95.74024</v>
      </c>
      <c r="AA38" s="35">
        <f>+AA17+AA27+AA36</f>
        <v>15000000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1250000</v>
      </c>
      <c r="I39" s="2">
        <f>+H40+I60</f>
        <v>148677</v>
      </c>
      <c r="J39" s="2">
        <f>+G39</f>
        <v>0</v>
      </c>
      <c r="K39" s="2">
        <f>+I40+K60</f>
        <v>159741</v>
      </c>
      <c r="L39" s="2">
        <f>+K40+L60</f>
        <v>159741</v>
      </c>
      <c r="M39" s="2">
        <f>+L40+M60</f>
        <v>159741</v>
      </c>
      <c r="N39" s="2">
        <f>+K39</f>
        <v>159741</v>
      </c>
      <c r="O39" s="2">
        <f>+M40+O60</f>
        <v>159741</v>
      </c>
      <c r="P39" s="2">
        <f>+O40+P60</f>
        <v>159741</v>
      </c>
      <c r="Q39" s="2">
        <f>+P40+Q60</f>
        <v>159741</v>
      </c>
      <c r="R39" s="2">
        <f>+O39</f>
        <v>159741</v>
      </c>
      <c r="S39" s="2">
        <f>+Q40+S60</f>
        <v>159741</v>
      </c>
      <c r="T39" s="2">
        <f>+S40+T60</f>
        <v>159741</v>
      </c>
      <c r="U39" s="2">
        <f>+T40+U60</f>
        <v>159741</v>
      </c>
      <c r="V39" s="2">
        <f>+S39</f>
        <v>159741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284199</v>
      </c>
      <c r="D40" s="43">
        <f t="shared" ref="D40:AA40" si="4">+D38+D39</f>
        <v>0</v>
      </c>
      <c r="E40" s="44">
        <f t="shared" si="4"/>
        <v>15000000</v>
      </c>
      <c r="F40" s="45">
        <f t="shared" si="4"/>
        <v>15000000</v>
      </c>
      <c r="G40" s="45">
        <f t="shared" si="4"/>
        <v>1250000</v>
      </c>
      <c r="H40" s="45">
        <f t="shared" si="4"/>
        <v>148677</v>
      </c>
      <c r="I40" s="45">
        <f t="shared" si="4"/>
        <v>159741</v>
      </c>
      <c r="J40" s="45">
        <f>+I40</f>
        <v>159741</v>
      </c>
      <c r="K40" s="45">
        <f t="shared" si="4"/>
        <v>159741</v>
      </c>
      <c r="L40" s="45">
        <f t="shared" si="4"/>
        <v>159741</v>
      </c>
      <c r="M40" s="45">
        <f t="shared" si="4"/>
        <v>159741</v>
      </c>
      <c r="N40" s="45">
        <f>+M40</f>
        <v>159741</v>
      </c>
      <c r="O40" s="45">
        <f t="shared" si="4"/>
        <v>159741</v>
      </c>
      <c r="P40" s="45">
        <f t="shared" si="4"/>
        <v>159741</v>
      </c>
      <c r="Q40" s="45">
        <f t="shared" si="4"/>
        <v>159741</v>
      </c>
      <c r="R40" s="45">
        <f>+Q40</f>
        <v>159741</v>
      </c>
      <c r="S40" s="45">
        <f t="shared" si="4"/>
        <v>159741</v>
      </c>
      <c r="T40" s="45">
        <f t="shared" si="4"/>
        <v>159741</v>
      </c>
      <c r="U40" s="45">
        <f t="shared" si="4"/>
        <v>159741</v>
      </c>
      <c r="V40" s="45">
        <f>+U40</f>
        <v>159741</v>
      </c>
      <c r="W40" s="45">
        <f>+V40</f>
        <v>159741</v>
      </c>
      <c r="X40" s="45">
        <f t="shared" si="4"/>
        <v>3750000</v>
      </c>
      <c r="Y40" s="45">
        <f t="shared" si="4"/>
        <v>-3590259</v>
      </c>
      <c r="Z40" s="46">
        <f>+IF(X40&lt;&gt;0,+(Y40/X40)*100,0)</f>
        <v>-95.74024</v>
      </c>
      <c r="AA40" s="47">
        <f t="shared" si="4"/>
        <v>15000000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24514594</v>
      </c>
      <c r="D7" s="18"/>
      <c r="E7" s="19">
        <v>188653764</v>
      </c>
      <c r="F7" s="20">
        <v>188653764</v>
      </c>
      <c r="G7" s="20">
        <v>13882788</v>
      </c>
      <c r="H7" s="20">
        <v>12541631</v>
      </c>
      <c r="I7" s="20">
        <v>15330710</v>
      </c>
      <c r="J7" s="20">
        <v>41755129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41755129</v>
      </c>
      <c r="X7" s="20">
        <v>47163441</v>
      </c>
      <c r="Y7" s="20">
        <v>-5408312</v>
      </c>
      <c r="Z7" s="21">
        <v>-11.467170090494458</v>
      </c>
      <c r="AA7" s="22">
        <v>188653764</v>
      </c>
    </row>
    <row r="8" spans="1:27" ht="13.5" x14ac:dyDescent="0.25">
      <c r="A8" s="23" t="s">
        <v>36</v>
      </c>
      <c r="B8" s="17" t="s">
        <v>32</v>
      </c>
      <c r="C8" s="18">
        <v>23683437</v>
      </c>
      <c r="D8" s="18"/>
      <c r="E8" s="19">
        <v>64502208</v>
      </c>
      <c r="F8" s="20">
        <v>64502208</v>
      </c>
      <c r="G8" s="20"/>
      <c r="H8" s="20"/>
      <c r="I8" s="20">
        <v>43848</v>
      </c>
      <c r="J8" s="20">
        <v>43848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43848</v>
      </c>
      <c r="X8" s="20">
        <v>16125552</v>
      </c>
      <c r="Y8" s="20">
        <v>-16081704</v>
      </c>
      <c r="Z8" s="21">
        <v>-99.728083726994271</v>
      </c>
      <c r="AA8" s="22">
        <v>64502208</v>
      </c>
    </row>
    <row r="9" spans="1:27" ht="13.5" x14ac:dyDescent="0.25">
      <c r="A9" s="23" t="s">
        <v>37</v>
      </c>
      <c r="B9" s="17" t="s">
        <v>6</v>
      </c>
      <c r="C9" s="18">
        <v>457865010</v>
      </c>
      <c r="D9" s="18"/>
      <c r="E9" s="19">
        <v>530627424</v>
      </c>
      <c r="F9" s="20">
        <v>530627424</v>
      </c>
      <c r="G9" s="20">
        <v>21614168</v>
      </c>
      <c r="H9" s="20">
        <v>18184146</v>
      </c>
      <c r="I9" s="20">
        <v>20890372</v>
      </c>
      <c r="J9" s="20">
        <v>60688686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60688686</v>
      </c>
      <c r="X9" s="20">
        <v>132656856</v>
      </c>
      <c r="Y9" s="20">
        <v>-71968170</v>
      </c>
      <c r="Z9" s="21">
        <v>-54.251376197246827</v>
      </c>
      <c r="AA9" s="22">
        <v>530627424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503242296</v>
      </c>
      <c r="F10" s="20">
        <v>503242296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125810574</v>
      </c>
      <c r="Y10" s="20">
        <v>-125810574</v>
      </c>
      <c r="Z10" s="21">
        <v>-100</v>
      </c>
      <c r="AA10" s="22">
        <v>503242296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-761742702</v>
      </c>
      <c r="D14" s="18"/>
      <c r="E14" s="19">
        <v>-692219820</v>
      </c>
      <c r="F14" s="20">
        <v>-692219820</v>
      </c>
      <c r="G14" s="20">
        <v>-281579675</v>
      </c>
      <c r="H14" s="20">
        <v>-30273079</v>
      </c>
      <c r="I14" s="20">
        <v>-113739599</v>
      </c>
      <c r="J14" s="20">
        <v>-425592353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-425592353</v>
      </c>
      <c r="X14" s="20">
        <v>-173054955</v>
      </c>
      <c r="Y14" s="20">
        <v>-252537398</v>
      </c>
      <c r="Z14" s="21">
        <v>145.92901890616193</v>
      </c>
      <c r="AA14" s="22">
        <v>-692219820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-255679661</v>
      </c>
      <c r="D17" s="26">
        <f>SUM(D6:D16)</f>
        <v>0</v>
      </c>
      <c r="E17" s="27">
        <f t="shared" si="0"/>
        <v>594805872</v>
      </c>
      <c r="F17" s="28">
        <f t="shared" si="0"/>
        <v>594805872</v>
      </c>
      <c r="G17" s="28">
        <f t="shared" si="0"/>
        <v>-246082719</v>
      </c>
      <c r="H17" s="28">
        <f t="shared" si="0"/>
        <v>452698</v>
      </c>
      <c r="I17" s="28">
        <f t="shared" si="0"/>
        <v>-77474669</v>
      </c>
      <c r="J17" s="28">
        <f t="shared" si="0"/>
        <v>-323104690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-323104690</v>
      </c>
      <c r="X17" s="28">
        <f t="shared" si="0"/>
        <v>148701468</v>
      </c>
      <c r="Y17" s="28">
        <f t="shared" si="0"/>
        <v>-471806158</v>
      </c>
      <c r="Z17" s="29">
        <f>+IF(X17&lt;&gt;0,+(Y17/X17)*100,0)</f>
        <v>-317.28412929992061</v>
      </c>
      <c r="AA17" s="30">
        <f>SUM(AA6:AA16)</f>
        <v>594805872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-482173704</v>
      </c>
      <c r="F26" s="20">
        <v>-482173704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-120543426</v>
      </c>
      <c r="Y26" s="20">
        <v>120543426</v>
      </c>
      <c r="Z26" s="21">
        <v>-100</v>
      </c>
      <c r="AA26" s="22">
        <v>-482173704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-482173704</v>
      </c>
      <c r="F27" s="28">
        <f t="shared" si="1"/>
        <v>-482173704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-120543426</v>
      </c>
      <c r="Y27" s="28">
        <f t="shared" si="1"/>
        <v>120543426</v>
      </c>
      <c r="Z27" s="29">
        <f>+IF(X27&lt;&gt;0,+(Y27/X27)*100,0)</f>
        <v>-100</v>
      </c>
      <c r="AA27" s="30">
        <f>SUM(AA21:AA26)</f>
        <v>-482173704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-255679661</v>
      </c>
      <c r="D38" s="32">
        <f>+D17+D27+D36</f>
        <v>0</v>
      </c>
      <c r="E38" s="33">
        <f t="shared" si="3"/>
        <v>112632168</v>
      </c>
      <c r="F38" s="2">
        <f t="shared" si="3"/>
        <v>112632168</v>
      </c>
      <c r="G38" s="2">
        <f t="shared" si="3"/>
        <v>-246082719</v>
      </c>
      <c r="H38" s="2">
        <f t="shared" si="3"/>
        <v>452698</v>
      </c>
      <c r="I38" s="2">
        <f t="shared" si="3"/>
        <v>-77474669</v>
      </c>
      <c r="J38" s="2">
        <f t="shared" si="3"/>
        <v>-323104690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-323104690</v>
      </c>
      <c r="X38" s="2">
        <f t="shared" si="3"/>
        <v>28158042</v>
      </c>
      <c r="Y38" s="2">
        <f t="shared" si="3"/>
        <v>-351262732</v>
      </c>
      <c r="Z38" s="34">
        <f>+IF(X38&lt;&gt;0,+(Y38/X38)*100,0)</f>
        <v>-1247.4685988464682</v>
      </c>
      <c r="AA38" s="35">
        <f>+AA17+AA27+AA36</f>
        <v>112632168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-246082719</v>
      </c>
      <c r="I39" s="2">
        <f>+H40+I60</f>
        <v>-245630021</v>
      </c>
      <c r="J39" s="2">
        <f>+G39</f>
        <v>0</v>
      </c>
      <c r="K39" s="2">
        <f>+I40+K60</f>
        <v>-323104690</v>
      </c>
      <c r="L39" s="2">
        <f>+K40+L60</f>
        <v>-323104690</v>
      </c>
      <c r="M39" s="2">
        <f>+L40+M60</f>
        <v>-323104690</v>
      </c>
      <c r="N39" s="2">
        <f>+K39</f>
        <v>-323104690</v>
      </c>
      <c r="O39" s="2">
        <f>+M40+O60</f>
        <v>-323104690</v>
      </c>
      <c r="P39" s="2">
        <f>+O40+P60</f>
        <v>-323104690</v>
      </c>
      <c r="Q39" s="2">
        <f>+P40+Q60</f>
        <v>-323104690</v>
      </c>
      <c r="R39" s="2">
        <f>+O39</f>
        <v>-323104690</v>
      </c>
      <c r="S39" s="2">
        <f>+Q40+S60</f>
        <v>-323104690</v>
      </c>
      <c r="T39" s="2">
        <f>+S40+T60</f>
        <v>-323104690</v>
      </c>
      <c r="U39" s="2">
        <f>+T40+U60</f>
        <v>-323104690</v>
      </c>
      <c r="V39" s="2">
        <f>+S39</f>
        <v>-323104690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-255679661</v>
      </c>
      <c r="D40" s="43">
        <f t="shared" ref="D40:AA40" si="4">+D38+D39</f>
        <v>0</v>
      </c>
      <c r="E40" s="44">
        <f t="shared" si="4"/>
        <v>112632168</v>
      </c>
      <c r="F40" s="45">
        <f t="shared" si="4"/>
        <v>112632168</v>
      </c>
      <c r="G40" s="45">
        <f t="shared" si="4"/>
        <v>-246082719</v>
      </c>
      <c r="H40" s="45">
        <f t="shared" si="4"/>
        <v>-245630021</v>
      </c>
      <c r="I40" s="45">
        <f t="shared" si="4"/>
        <v>-323104690</v>
      </c>
      <c r="J40" s="45">
        <f>+I40</f>
        <v>-323104690</v>
      </c>
      <c r="K40" s="45">
        <f t="shared" si="4"/>
        <v>-323104690</v>
      </c>
      <c r="L40" s="45">
        <f t="shared" si="4"/>
        <v>-323104690</v>
      </c>
      <c r="M40" s="45">
        <f t="shared" si="4"/>
        <v>-323104690</v>
      </c>
      <c r="N40" s="45">
        <f>+M40</f>
        <v>-323104690</v>
      </c>
      <c r="O40" s="45">
        <f t="shared" si="4"/>
        <v>-323104690</v>
      </c>
      <c r="P40" s="45">
        <f t="shared" si="4"/>
        <v>-323104690</v>
      </c>
      <c r="Q40" s="45">
        <f t="shared" si="4"/>
        <v>-323104690</v>
      </c>
      <c r="R40" s="45">
        <f>+Q40</f>
        <v>-323104690</v>
      </c>
      <c r="S40" s="45">
        <f t="shared" si="4"/>
        <v>-323104690</v>
      </c>
      <c r="T40" s="45">
        <f t="shared" si="4"/>
        <v>-323104690</v>
      </c>
      <c r="U40" s="45">
        <f t="shared" si="4"/>
        <v>-323104690</v>
      </c>
      <c r="V40" s="45">
        <f>+U40</f>
        <v>-323104690</v>
      </c>
      <c r="W40" s="45">
        <f>+V40</f>
        <v>-323104690</v>
      </c>
      <c r="X40" s="45">
        <f t="shared" si="4"/>
        <v>28158042</v>
      </c>
      <c r="Y40" s="45">
        <f t="shared" si="4"/>
        <v>-351262732</v>
      </c>
      <c r="Z40" s="46">
        <f>+IF(X40&lt;&gt;0,+(Y40/X40)*100,0)</f>
        <v>-1247.4685988464682</v>
      </c>
      <c r="AA40" s="47">
        <f t="shared" si="4"/>
        <v>112632168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-26397594</v>
      </c>
      <c r="D14" s="18"/>
      <c r="E14" s="19">
        <v>-69571200</v>
      </c>
      <c r="F14" s="20">
        <v>-69571200</v>
      </c>
      <c r="G14" s="20">
        <v>-43194418</v>
      </c>
      <c r="H14" s="20">
        <v>-2358609</v>
      </c>
      <c r="I14" s="20">
        <v>-4305127</v>
      </c>
      <c r="J14" s="20">
        <v>-49858154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-49858154</v>
      </c>
      <c r="X14" s="20">
        <v>-18339907</v>
      </c>
      <c r="Y14" s="20">
        <v>-31518247</v>
      </c>
      <c r="Z14" s="21">
        <v>171.85608956468536</v>
      </c>
      <c r="AA14" s="22">
        <v>-69571200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-26397594</v>
      </c>
      <c r="D17" s="26">
        <f>SUM(D6:D16)</f>
        <v>0</v>
      </c>
      <c r="E17" s="27">
        <f t="shared" si="0"/>
        <v>-69571200</v>
      </c>
      <c r="F17" s="28">
        <f t="shared" si="0"/>
        <v>-69571200</v>
      </c>
      <c r="G17" s="28">
        <f t="shared" si="0"/>
        <v>-43194418</v>
      </c>
      <c r="H17" s="28">
        <f t="shared" si="0"/>
        <v>-2358609</v>
      </c>
      <c r="I17" s="28">
        <f t="shared" si="0"/>
        <v>-4305127</v>
      </c>
      <c r="J17" s="28">
        <f t="shared" si="0"/>
        <v>-49858154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-49858154</v>
      </c>
      <c r="X17" s="28">
        <f t="shared" si="0"/>
        <v>-18339907</v>
      </c>
      <c r="Y17" s="28">
        <f t="shared" si="0"/>
        <v>-31518247</v>
      </c>
      <c r="Z17" s="29">
        <f>+IF(X17&lt;&gt;0,+(Y17/X17)*100,0)</f>
        <v>171.85608956468536</v>
      </c>
      <c r="AA17" s="30">
        <f>SUM(AA6:AA16)</f>
        <v>-69571200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-26397594</v>
      </c>
      <c r="D38" s="32">
        <f>+D17+D27+D36</f>
        <v>0</v>
      </c>
      <c r="E38" s="33">
        <f t="shared" si="3"/>
        <v>-69571200</v>
      </c>
      <c r="F38" s="2">
        <f t="shared" si="3"/>
        <v>-69571200</v>
      </c>
      <c r="G38" s="2">
        <f t="shared" si="3"/>
        <v>-43194418</v>
      </c>
      <c r="H38" s="2">
        <f t="shared" si="3"/>
        <v>-2358609</v>
      </c>
      <c r="I38" s="2">
        <f t="shared" si="3"/>
        <v>-4305127</v>
      </c>
      <c r="J38" s="2">
        <f t="shared" si="3"/>
        <v>-49858154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-49858154</v>
      </c>
      <c r="X38" s="2">
        <f t="shared" si="3"/>
        <v>-18339907</v>
      </c>
      <c r="Y38" s="2">
        <f t="shared" si="3"/>
        <v>-31518247</v>
      </c>
      <c r="Z38" s="34">
        <f>+IF(X38&lt;&gt;0,+(Y38/X38)*100,0)</f>
        <v>171.85608956468536</v>
      </c>
      <c r="AA38" s="35">
        <f>+AA17+AA27+AA36</f>
        <v>-69571200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-43194418</v>
      </c>
      <c r="I39" s="2">
        <f>+H40+I60</f>
        <v>-45553027</v>
      </c>
      <c r="J39" s="2">
        <f>+G39</f>
        <v>0</v>
      </c>
      <c r="K39" s="2">
        <f>+I40+K60</f>
        <v>-49858154</v>
      </c>
      <c r="L39" s="2">
        <f>+K40+L60</f>
        <v>-49858154</v>
      </c>
      <c r="M39" s="2">
        <f>+L40+M60</f>
        <v>-49858154</v>
      </c>
      <c r="N39" s="2">
        <f>+K39</f>
        <v>-49858154</v>
      </c>
      <c r="O39" s="2">
        <f>+M40+O60</f>
        <v>-49858154</v>
      </c>
      <c r="P39" s="2">
        <f>+O40+P60</f>
        <v>-49858154</v>
      </c>
      <c r="Q39" s="2">
        <f>+P40+Q60</f>
        <v>-49858154</v>
      </c>
      <c r="R39" s="2">
        <f>+O39</f>
        <v>-49858154</v>
      </c>
      <c r="S39" s="2">
        <f>+Q40+S60</f>
        <v>-49858154</v>
      </c>
      <c r="T39" s="2">
        <f>+S40+T60</f>
        <v>-49858154</v>
      </c>
      <c r="U39" s="2">
        <f>+T40+U60</f>
        <v>-49858154</v>
      </c>
      <c r="V39" s="2">
        <f>+S39</f>
        <v>-49858154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-26397594</v>
      </c>
      <c r="D40" s="43">
        <f t="shared" ref="D40:AA40" si="4">+D38+D39</f>
        <v>0</v>
      </c>
      <c r="E40" s="44">
        <f t="shared" si="4"/>
        <v>-69571200</v>
      </c>
      <c r="F40" s="45">
        <f t="shared" si="4"/>
        <v>-69571200</v>
      </c>
      <c r="G40" s="45">
        <f t="shared" si="4"/>
        <v>-43194418</v>
      </c>
      <c r="H40" s="45">
        <f t="shared" si="4"/>
        <v>-45553027</v>
      </c>
      <c r="I40" s="45">
        <f t="shared" si="4"/>
        <v>-49858154</v>
      </c>
      <c r="J40" s="45">
        <f>+I40</f>
        <v>-49858154</v>
      </c>
      <c r="K40" s="45">
        <f t="shared" si="4"/>
        <v>-49858154</v>
      </c>
      <c r="L40" s="45">
        <f t="shared" si="4"/>
        <v>-49858154</v>
      </c>
      <c r="M40" s="45">
        <f t="shared" si="4"/>
        <v>-49858154</v>
      </c>
      <c r="N40" s="45">
        <f>+M40</f>
        <v>-49858154</v>
      </c>
      <c r="O40" s="45">
        <f t="shared" si="4"/>
        <v>-49858154</v>
      </c>
      <c r="P40" s="45">
        <f t="shared" si="4"/>
        <v>-49858154</v>
      </c>
      <c r="Q40" s="45">
        <f t="shared" si="4"/>
        <v>-49858154</v>
      </c>
      <c r="R40" s="45">
        <f>+Q40</f>
        <v>-49858154</v>
      </c>
      <c r="S40" s="45">
        <f t="shared" si="4"/>
        <v>-49858154</v>
      </c>
      <c r="T40" s="45">
        <f t="shared" si="4"/>
        <v>-49858154</v>
      </c>
      <c r="U40" s="45">
        <f t="shared" si="4"/>
        <v>-49858154</v>
      </c>
      <c r="V40" s="45">
        <f>+U40</f>
        <v>-49858154</v>
      </c>
      <c r="W40" s="45">
        <f>+V40</f>
        <v>-49858154</v>
      </c>
      <c r="X40" s="45">
        <f t="shared" si="4"/>
        <v>-18339907</v>
      </c>
      <c r="Y40" s="45">
        <f t="shared" si="4"/>
        <v>-31518247</v>
      </c>
      <c r="Z40" s="46">
        <f>+IF(X40&lt;&gt;0,+(Y40/X40)*100,0)</f>
        <v>171.85608956468536</v>
      </c>
      <c r="AA40" s="47">
        <f t="shared" si="4"/>
        <v>-69571200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>
        <v>-521380</v>
      </c>
      <c r="D16" s="18"/>
      <c r="E16" s="19">
        <v>-805000</v>
      </c>
      <c r="F16" s="20">
        <v>-805000</v>
      </c>
      <c r="G16" s="20">
        <v>-88000</v>
      </c>
      <c r="H16" s="20">
        <v>-41100</v>
      </c>
      <c r="I16" s="20">
        <v>-61700</v>
      </c>
      <c r="J16" s="20">
        <v>-190800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-190800</v>
      </c>
      <c r="X16" s="20">
        <v>-96249</v>
      </c>
      <c r="Y16" s="20">
        <v>-94551</v>
      </c>
      <c r="Z16" s="21">
        <v>98.23582582676184</v>
      </c>
      <c r="AA16" s="22">
        <v>-805000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-521380</v>
      </c>
      <c r="D17" s="26">
        <f>SUM(D6:D16)</f>
        <v>0</v>
      </c>
      <c r="E17" s="27">
        <f t="shared" si="0"/>
        <v>-805000</v>
      </c>
      <c r="F17" s="28">
        <f t="shared" si="0"/>
        <v>-805000</v>
      </c>
      <c r="G17" s="28">
        <f t="shared" si="0"/>
        <v>-88000</v>
      </c>
      <c r="H17" s="28">
        <f t="shared" si="0"/>
        <v>-41100</v>
      </c>
      <c r="I17" s="28">
        <f t="shared" si="0"/>
        <v>-61700</v>
      </c>
      <c r="J17" s="28">
        <f t="shared" si="0"/>
        <v>-190800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-190800</v>
      </c>
      <c r="X17" s="28">
        <f t="shared" si="0"/>
        <v>-96249</v>
      </c>
      <c r="Y17" s="28">
        <f t="shared" si="0"/>
        <v>-94551</v>
      </c>
      <c r="Z17" s="29">
        <f>+IF(X17&lt;&gt;0,+(Y17/X17)*100,0)</f>
        <v>98.23582582676184</v>
      </c>
      <c r="AA17" s="30">
        <f>SUM(AA6:AA16)</f>
        <v>-805000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-521380</v>
      </c>
      <c r="D38" s="32">
        <f>+D17+D27+D36</f>
        <v>0</v>
      </c>
      <c r="E38" s="33">
        <f t="shared" si="3"/>
        <v>-805000</v>
      </c>
      <c r="F38" s="2">
        <f t="shared" si="3"/>
        <v>-805000</v>
      </c>
      <c r="G38" s="2">
        <f t="shared" si="3"/>
        <v>-88000</v>
      </c>
      <c r="H38" s="2">
        <f t="shared" si="3"/>
        <v>-41100</v>
      </c>
      <c r="I38" s="2">
        <f t="shared" si="3"/>
        <v>-61700</v>
      </c>
      <c r="J38" s="2">
        <f t="shared" si="3"/>
        <v>-190800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-190800</v>
      </c>
      <c r="X38" s="2">
        <f t="shared" si="3"/>
        <v>-96249</v>
      </c>
      <c r="Y38" s="2">
        <f t="shared" si="3"/>
        <v>-94551</v>
      </c>
      <c r="Z38" s="34">
        <f>+IF(X38&lt;&gt;0,+(Y38/X38)*100,0)</f>
        <v>98.23582582676184</v>
      </c>
      <c r="AA38" s="35">
        <f>+AA17+AA27+AA36</f>
        <v>-805000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-88000</v>
      </c>
      <c r="I39" s="2">
        <f>+H40+I60</f>
        <v>-129100</v>
      </c>
      <c r="J39" s="2">
        <f>+G39</f>
        <v>0</v>
      </c>
      <c r="K39" s="2">
        <f>+I40+K60</f>
        <v>-190800</v>
      </c>
      <c r="L39" s="2">
        <f>+K40+L60</f>
        <v>-190800</v>
      </c>
      <c r="M39" s="2">
        <f>+L40+M60</f>
        <v>-190800</v>
      </c>
      <c r="N39" s="2">
        <f>+K39</f>
        <v>-190800</v>
      </c>
      <c r="O39" s="2">
        <f>+M40+O60</f>
        <v>-190800</v>
      </c>
      <c r="P39" s="2">
        <f>+O40+P60</f>
        <v>-190800</v>
      </c>
      <c r="Q39" s="2">
        <f>+P40+Q60</f>
        <v>-190800</v>
      </c>
      <c r="R39" s="2">
        <f>+O39</f>
        <v>-190800</v>
      </c>
      <c r="S39" s="2">
        <f>+Q40+S60</f>
        <v>-190800</v>
      </c>
      <c r="T39" s="2">
        <f>+S40+T60</f>
        <v>-190800</v>
      </c>
      <c r="U39" s="2">
        <f>+T40+U60</f>
        <v>-190800</v>
      </c>
      <c r="V39" s="2">
        <f>+S39</f>
        <v>-190800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-521380</v>
      </c>
      <c r="D40" s="43">
        <f t="shared" ref="D40:AA40" si="4">+D38+D39</f>
        <v>0</v>
      </c>
      <c r="E40" s="44">
        <f t="shared" si="4"/>
        <v>-805000</v>
      </c>
      <c r="F40" s="45">
        <f t="shared" si="4"/>
        <v>-805000</v>
      </c>
      <c r="G40" s="45">
        <f t="shared" si="4"/>
        <v>-88000</v>
      </c>
      <c r="H40" s="45">
        <f t="shared" si="4"/>
        <v>-129100</v>
      </c>
      <c r="I40" s="45">
        <f t="shared" si="4"/>
        <v>-190800</v>
      </c>
      <c r="J40" s="45">
        <f>+I40</f>
        <v>-190800</v>
      </c>
      <c r="K40" s="45">
        <f t="shared" si="4"/>
        <v>-190800</v>
      </c>
      <c r="L40" s="45">
        <f t="shared" si="4"/>
        <v>-190800</v>
      </c>
      <c r="M40" s="45">
        <f t="shared" si="4"/>
        <v>-190800</v>
      </c>
      <c r="N40" s="45">
        <f>+M40</f>
        <v>-190800</v>
      </c>
      <c r="O40" s="45">
        <f t="shared" si="4"/>
        <v>-190800</v>
      </c>
      <c r="P40" s="45">
        <f t="shared" si="4"/>
        <v>-190800</v>
      </c>
      <c r="Q40" s="45">
        <f t="shared" si="4"/>
        <v>-190800</v>
      </c>
      <c r="R40" s="45">
        <f>+Q40</f>
        <v>-190800</v>
      </c>
      <c r="S40" s="45">
        <f t="shared" si="4"/>
        <v>-190800</v>
      </c>
      <c r="T40" s="45">
        <f t="shared" si="4"/>
        <v>-190800</v>
      </c>
      <c r="U40" s="45">
        <f t="shared" si="4"/>
        <v>-190800</v>
      </c>
      <c r="V40" s="45">
        <f>+U40</f>
        <v>-190800</v>
      </c>
      <c r="W40" s="45">
        <f>+V40</f>
        <v>-190800</v>
      </c>
      <c r="X40" s="45">
        <f t="shared" si="4"/>
        <v>-96249</v>
      </c>
      <c r="Y40" s="45">
        <f t="shared" si="4"/>
        <v>-94551</v>
      </c>
      <c r="Z40" s="46">
        <f>+IF(X40&lt;&gt;0,+(Y40/X40)*100,0)</f>
        <v>98.23582582676184</v>
      </c>
      <c r="AA40" s="47">
        <f t="shared" si="4"/>
        <v>-805000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-650000</v>
      </c>
      <c r="F26" s="20">
        <v>-650000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-162501</v>
      </c>
      <c r="Y26" s="20">
        <v>162501</v>
      </c>
      <c r="Z26" s="21">
        <v>-100</v>
      </c>
      <c r="AA26" s="22">
        <v>-650000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-650000</v>
      </c>
      <c r="F27" s="28">
        <f t="shared" si="1"/>
        <v>-650000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-162501</v>
      </c>
      <c r="Y27" s="28">
        <f t="shared" si="1"/>
        <v>162501</v>
      </c>
      <c r="Z27" s="29">
        <f>+IF(X27&lt;&gt;0,+(Y27/X27)*100,0)</f>
        <v>-100</v>
      </c>
      <c r="AA27" s="30">
        <f>SUM(AA21:AA26)</f>
        <v>-650000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-650000</v>
      </c>
      <c r="F38" s="2">
        <f t="shared" si="3"/>
        <v>-650000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-162501</v>
      </c>
      <c r="Y38" s="2">
        <f t="shared" si="3"/>
        <v>162501</v>
      </c>
      <c r="Z38" s="34">
        <f>+IF(X38&lt;&gt;0,+(Y38/X38)*100,0)</f>
        <v>-100</v>
      </c>
      <c r="AA38" s="35">
        <f>+AA17+AA27+AA36</f>
        <v>-650000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-650000</v>
      </c>
      <c r="F40" s="45">
        <f t="shared" si="4"/>
        <v>-650000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-162501</v>
      </c>
      <c r="Y40" s="45">
        <f t="shared" si="4"/>
        <v>162501</v>
      </c>
      <c r="Z40" s="46">
        <f>+IF(X40&lt;&gt;0,+(Y40/X40)*100,0)</f>
        <v>-100</v>
      </c>
      <c r="AA40" s="47">
        <f t="shared" si="4"/>
        <v>-650000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22769370</v>
      </c>
      <c r="D7" s="18"/>
      <c r="E7" s="19">
        <v>42831602</v>
      </c>
      <c r="F7" s="20">
        <v>42831602</v>
      </c>
      <c r="G7" s="20">
        <v>5526392</v>
      </c>
      <c r="H7" s="20">
        <v>1621686</v>
      </c>
      <c r="I7" s="20">
        <v>537429</v>
      </c>
      <c r="J7" s="20">
        <v>7685507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7685507</v>
      </c>
      <c r="X7" s="20">
        <v>10707900</v>
      </c>
      <c r="Y7" s="20">
        <v>-3022393</v>
      </c>
      <c r="Z7" s="21">
        <v>-28.225823924392273</v>
      </c>
      <c r="AA7" s="22">
        <v>42831602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3539</v>
      </c>
      <c r="D9" s="18"/>
      <c r="E9" s="19">
        <v>3603000</v>
      </c>
      <c r="F9" s="20">
        <v>3603000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900750</v>
      </c>
      <c r="Y9" s="20">
        <v>-900750</v>
      </c>
      <c r="Z9" s="21">
        <v>-100</v>
      </c>
      <c r="AA9" s="22">
        <v>3603000</v>
      </c>
    </row>
    <row r="10" spans="1:27" ht="13.5" x14ac:dyDescent="0.25">
      <c r="A10" s="23" t="s">
        <v>38</v>
      </c>
      <c r="B10" s="17" t="s">
        <v>6</v>
      </c>
      <c r="C10" s="18">
        <v>348958967</v>
      </c>
      <c r="D10" s="18"/>
      <c r="E10" s="19">
        <v>109000000</v>
      </c>
      <c r="F10" s="20">
        <v>109000000</v>
      </c>
      <c r="G10" s="20">
        <v>165146000</v>
      </c>
      <c r="H10" s="20"/>
      <c r="I10" s="20"/>
      <c r="J10" s="20">
        <v>165146000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165146000</v>
      </c>
      <c r="X10" s="20">
        <v>63579700</v>
      </c>
      <c r="Y10" s="20">
        <v>101566300</v>
      </c>
      <c r="Z10" s="21">
        <v>159.74642849840436</v>
      </c>
      <c r="AA10" s="22">
        <v>109000000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-163665739</v>
      </c>
      <c r="D14" s="18"/>
      <c r="E14" s="19">
        <v>-222365203</v>
      </c>
      <c r="F14" s="20">
        <v>-222365203</v>
      </c>
      <c r="G14" s="20">
        <v>-3367173</v>
      </c>
      <c r="H14" s="20">
        <v>-13440685</v>
      </c>
      <c r="I14" s="20">
        <v>-3497415</v>
      </c>
      <c r="J14" s="20">
        <v>-20305273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-20305273</v>
      </c>
      <c r="X14" s="20">
        <v>-55591308</v>
      </c>
      <c r="Y14" s="20">
        <v>35286035</v>
      </c>
      <c r="Z14" s="21">
        <v>-63.474014678697607</v>
      </c>
      <c r="AA14" s="22">
        <v>-222365203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208066137</v>
      </c>
      <c r="D17" s="26">
        <f>SUM(D6:D16)</f>
        <v>0</v>
      </c>
      <c r="E17" s="27">
        <f t="shared" si="0"/>
        <v>-66930601</v>
      </c>
      <c r="F17" s="28">
        <f t="shared" si="0"/>
        <v>-66930601</v>
      </c>
      <c r="G17" s="28">
        <f t="shared" si="0"/>
        <v>167305219</v>
      </c>
      <c r="H17" s="28">
        <f t="shared" si="0"/>
        <v>-11818999</v>
      </c>
      <c r="I17" s="28">
        <f t="shared" si="0"/>
        <v>-2959986</v>
      </c>
      <c r="J17" s="28">
        <f t="shared" si="0"/>
        <v>152526234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152526234</v>
      </c>
      <c r="X17" s="28">
        <f t="shared" si="0"/>
        <v>19597042</v>
      </c>
      <c r="Y17" s="28">
        <f t="shared" si="0"/>
        <v>132929192</v>
      </c>
      <c r="Z17" s="29">
        <f>+IF(X17&lt;&gt;0,+(Y17/X17)*100,0)</f>
        <v>678.31253308535031</v>
      </c>
      <c r="AA17" s="30">
        <f>SUM(AA6:AA16)</f>
        <v>-66930601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-91940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-429459705</v>
      </c>
      <c r="D26" s="18"/>
      <c r="E26" s="19">
        <v>-518972970</v>
      </c>
      <c r="F26" s="20">
        <v>-518972970</v>
      </c>
      <c r="G26" s="20">
        <v>-20923337</v>
      </c>
      <c r="H26" s="20">
        <v>-74979971</v>
      </c>
      <c r="I26" s="20">
        <v>-76736472</v>
      </c>
      <c r="J26" s="20">
        <v>-172639780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-172639780</v>
      </c>
      <c r="X26" s="20">
        <v>-129743250</v>
      </c>
      <c r="Y26" s="20">
        <v>-42896530</v>
      </c>
      <c r="Z26" s="21">
        <v>33.062629462419046</v>
      </c>
      <c r="AA26" s="22">
        <v>-518972970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-429551645</v>
      </c>
      <c r="D27" s="26">
        <f>SUM(D21:D26)</f>
        <v>0</v>
      </c>
      <c r="E27" s="27">
        <f t="shared" si="1"/>
        <v>-518972970</v>
      </c>
      <c r="F27" s="28">
        <f t="shared" si="1"/>
        <v>-518972970</v>
      </c>
      <c r="G27" s="28">
        <f t="shared" si="1"/>
        <v>-20923337</v>
      </c>
      <c r="H27" s="28">
        <f t="shared" si="1"/>
        <v>-74979971</v>
      </c>
      <c r="I27" s="28">
        <f t="shared" si="1"/>
        <v>-76736472</v>
      </c>
      <c r="J27" s="28">
        <f t="shared" si="1"/>
        <v>-172639780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-172639780</v>
      </c>
      <c r="X27" s="28">
        <f t="shared" si="1"/>
        <v>-129743250</v>
      </c>
      <c r="Y27" s="28">
        <f t="shared" si="1"/>
        <v>-42896530</v>
      </c>
      <c r="Z27" s="29">
        <f>+IF(X27&lt;&gt;0,+(Y27/X27)*100,0)</f>
        <v>33.062629462419046</v>
      </c>
      <c r="AA27" s="30">
        <f>SUM(AA21:AA26)</f>
        <v>-518972970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-221485508</v>
      </c>
      <c r="D38" s="32">
        <f>+D17+D27+D36</f>
        <v>0</v>
      </c>
      <c r="E38" s="33">
        <f t="shared" si="3"/>
        <v>-585903571</v>
      </c>
      <c r="F38" s="2">
        <f t="shared" si="3"/>
        <v>-585903571</v>
      </c>
      <c r="G38" s="2">
        <f t="shared" si="3"/>
        <v>146381882</v>
      </c>
      <c r="H38" s="2">
        <f t="shared" si="3"/>
        <v>-86798970</v>
      </c>
      <c r="I38" s="2">
        <f t="shared" si="3"/>
        <v>-79696458</v>
      </c>
      <c r="J38" s="2">
        <f t="shared" si="3"/>
        <v>-20113546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-20113546</v>
      </c>
      <c r="X38" s="2">
        <f t="shared" si="3"/>
        <v>-110146208</v>
      </c>
      <c r="Y38" s="2">
        <f t="shared" si="3"/>
        <v>90032662</v>
      </c>
      <c r="Z38" s="34">
        <f>+IF(X38&lt;&gt;0,+(Y38/X38)*100,0)</f>
        <v>-81.739229733628235</v>
      </c>
      <c r="AA38" s="35">
        <f>+AA17+AA27+AA36</f>
        <v>-585903571</v>
      </c>
    </row>
    <row r="39" spans="1:27" ht="13.5" x14ac:dyDescent="0.25">
      <c r="A39" s="23" t="s">
        <v>60</v>
      </c>
      <c r="B39" s="17"/>
      <c r="C39" s="32">
        <v>-3224279131</v>
      </c>
      <c r="D39" s="32"/>
      <c r="E39" s="33"/>
      <c r="F39" s="2"/>
      <c r="G39" s="2">
        <v>-3538277134</v>
      </c>
      <c r="H39" s="2">
        <f>+G40+H60</f>
        <v>-3336188351</v>
      </c>
      <c r="I39" s="2">
        <f>+H40+I60</f>
        <v>-3422987321</v>
      </c>
      <c r="J39" s="2">
        <f>+G39</f>
        <v>-3538277134</v>
      </c>
      <c r="K39" s="2">
        <f>+I40+K60</f>
        <v>-3502683779</v>
      </c>
      <c r="L39" s="2">
        <f>+K40+L60</f>
        <v>-3502683779</v>
      </c>
      <c r="M39" s="2">
        <f>+L40+M60</f>
        <v>-3502683779</v>
      </c>
      <c r="N39" s="2">
        <f>+K39</f>
        <v>-3502683779</v>
      </c>
      <c r="O39" s="2">
        <f>+M40+O60</f>
        <v>-3502683779</v>
      </c>
      <c r="P39" s="2">
        <f>+O40+P60</f>
        <v>-3502683779</v>
      </c>
      <c r="Q39" s="2">
        <f>+P40+Q60</f>
        <v>-3502683779</v>
      </c>
      <c r="R39" s="2">
        <f>+O39</f>
        <v>-3502683779</v>
      </c>
      <c r="S39" s="2">
        <f>+Q40+S60</f>
        <v>-3502683779</v>
      </c>
      <c r="T39" s="2">
        <f>+S40+T60</f>
        <v>-3502683779</v>
      </c>
      <c r="U39" s="2">
        <f>+T40+U60</f>
        <v>-3502683779</v>
      </c>
      <c r="V39" s="2">
        <f>+S39</f>
        <v>-3502683779</v>
      </c>
      <c r="W39" s="2">
        <f>+G39</f>
        <v>-3538277134</v>
      </c>
      <c r="X39" s="2"/>
      <c r="Y39" s="2">
        <f>+W39-X39</f>
        <v>-3538277134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-3445764639</v>
      </c>
      <c r="D40" s="43">
        <f t="shared" ref="D40:AA40" si="4">+D38+D39</f>
        <v>0</v>
      </c>
      <c r="E40" s="44">
        <f t="shared" si="4"/>
        <v>-585903571</v>
      </c>
      <c r="F40" s="45">
        <f t="shared" si="4"/>
        <v>-585903571</v>
      </c>
      <c r="G40" s="45">
        <f t="shared" si="4"/>
        <v>-3391895252</v>
      </c>
      <c r="H40" s="45">
        <f t="shared" si="4"/>
        <v>-3422987321</v>
      </c>
      <c r="I40" s="45">
        <f t="shared" si="4"/>
        <v>-3502683779</v>
      </c>
      <c r="J40" s="45">
        <f>+I40</f>
        <v>-3502683779</v>
      </c>
      <c r="K40" s="45">
        <f t="shared" si="4"/>
        <v>-3502683779</v>
      </c>
      <c r="L40" s="45">
        <f t="shared" si="4"/>
        <v>-3502683779</v>
      </c>
      <c r="M40" s="45">
        <f t="shared" si="4"/>
        <v>-3502683779</v>
      </c>
      <c r="N40" s="45">
        <f>+M40</f>
        <v>-3502683779</v>
      </c>
      <c r="O40" s="45">
        <f t="shared" si="4"/>
        <v>-3502683779</v>
      </c>
      <c r="P40" s="45">
        <f t="shared" si="4"/>
        <v>-3502683779</v>
      </c>
      <c r="Q40" s="45">
        <f t="shared" si="4"/>
        <v>-3502683779</v>
      </c>
      <c r="R40" s="45">
        <f>+Q40</f>
        <v>-3502683779</v>
      </c>
      <c r="S40" s="45">
        <f t="shared" si="4"/>
        <v>-3502683779</v>
      </c>
      <c r="T40" s="45">
        <f t="shared" si="4"/>
        <v>-3502683779</v>
      </c>
      <c r="U40" s="45">
        <f t="shared" si="4"/>
        <v>-3502683779</v>
      </c>
      <c r="V40" s="45">
        <f>+U40</f>
        <v>-3502683779</v>
      </c>
      <c r="W40" s="45">
        <f>+V40</f>
        <v>-3502683779</v>
      </c>
      <c r="X40" s="45">
        <f t="shared" si="4"/>
        <v>-110146208</v>
      </c>
      <c r="Y40" s="45">
        <f t="shared" si="4"/>
        <v>-3448244472</v>
      </c>
      <c r="Z40" s="46">
        <f>+IF(X40&lt;&gt;0,+(Y40/X40)*100,0)</f>
        <v>3130.6066133479599</v>
      </c>
      <c r="AA40" s="47">
        <f t="shared" si="4"/>
        <v>-585903571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-3538277134</v>
      </c>
      <c r="H60">
        <v>55706901</v>
      </c>
      <c r="J60">
        <v>-3538277134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130494901</v>
      </c>
      <c r="D7" s="18"/>
      <c r="E7" s="19">
        <v>3467602456</v>
      </c>
      <c r="F7" s="20">
        <v>3621663808</v>
      </c>
      <c r="G7" s="20">
        <v>28483318</v>
      </c>
      <c r="H7" s="20">
        <v>24545938</v>
      </c>
      <c r="I7" s="20">
        <v>23068716</v>
      </c>
      <c r="J7" s="20">
        <v>76097972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76097972</v>
      </c>
      <c r="X7" s="20">
        <v>907246116</v>
      </c>
      <c r="Y7" s="20">
        <v>-831148144</v>
      </c>
      <c r="Z7" s="21">
        <v>-91.612201952926299</v>
      </c>
      <c r="AA7" s="22">
        <v>3621663808</v>
      </c>
    </row>
    <row r="8" spans="1:27" ht="13.5" x14ac:dyDescent="0.25">
      <c r="A8" s="23" t="s">
        <v>36</v>
      </c>
      <c r="B8" s="17" t="s">
        <v>32</v>
      </c>
      <c r="C8" s="18">
        <v>23693366</v>
      </c>
      <c r="D8" s="18"/>
      <c r="E8" s="19">
        <v>60040464</v>
      </c>
      <c r="F8" s="20">
        <v>60040464</v>
      </c>
      <c r="G8" s="20">
        <v>500</v>
      </c>
      <c r="H8" s="20">
        <v>1060</v>
      </c>
      <c r="I8" s="20">
        <v>54506</v>
      </c>
      <c r="J8" s="20">
        <v>56066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56066</v>
      </c>
      <c r="X8" s="20">
        <v>13732015</v>
      </c>
      <c r="Y8" s="20">
        <v>-13675949</v>
      </c>
      <c r="Z8" s="21">
        <v>-99.591713233636867</v>
      </c>
      <c r="AA8" s="22">
        <v>60040464</v>
      </c>
    </row>
    <row r="9" spans="1:27" ht="13.5" x14ac:dyDescent="0.25">
      <c r="A9" s="23" t="s">
        <v>37</v>
      </c>
      <c r="B9" s="17" t="s">
        <v>6</v>
      </c>
      <c r="C9" s="18">
        <v>496904712</v>
      </c>
      <c r="D9" s="18"/>
      <c r="E9" s="19">
        <v>811807067</v>
      </c>
      <c r="F9" s="20">
        <v>811807067</v>
      </c>
      <c r="G9" s="20">
        <v>61360586</v>
      </c>
      <c r="H9" s="20">
        <v>18759297</v>
      </c>
      <c r="I9" s="20">
        <v>19378192</v>
      </c>
      <c r="J9" s="20">
        <v>99498075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99498075</v>
      </c>
      <c r="X9" s="20">
        <v>202437238</v>
      </c>
      <c r="Y9" s="20">
        <v>-102939163</v>
      </c>
      <c r="Z9" s="21">
        <v>-50.849914777043146</v>
      </c>
      <c r="AA9" s="22">
        <v>811807067</v>
      </c>
    </row>
    <row r="10" spans="1:27" ht="13.5" x14ac:dyDescent="0.25">
      <c r="A10" s="23" t="s">
        <v>38</v>
      </c>
      <c r="B10" s="17" t="s">
        <v>6</v>
      </c>
      <c r="C10" s="18">
        <v>353791144</v>
      </c>
      <c r="D10" s="18"/>
      <c r="E10" s="19">
        <v>808062053</v>
      </c>
      <c r="F10" s="20">
        <v>808062053</v>
      </c>
      <c r="G10" s="20">
        <v>175222100</v>
      </c>
      <c r="H10" s="20">
        <v>-100323</v>
      </c>
      <c r="I10" s="20">
        <v>1660762</v>
      </c>
      <c r="J10" s="20">
        <v>176782539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176782539</v>
      </c>
      <c r="X10" s="20">
        <v>238345219</v>
      </c>
      <c r="Y10" s="20">
        <v>-61562680</v>
      </c>
      <c r="Z10" s="21">
        <v>-25.829207004148046</v>
      </c>
      <c r="AA10" s="22">
        <v>808062053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581624001</v>
      </c>
      <c r="F11" s="20">
        <v>581624001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145819919</v>
      </c>
      <c r="Y11" s="20">
        <v>-145819919</v>
      </c>
      <c r="Z11" s="21">
        <v>-100</v>
      </c>
      <c r="AA11" s="22">
        <v>581624001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-1652323996</v>
      </c>
      <c r="D14" s="18"/>
      <c r="E14" s="19">
        <v>-2953433572</v>
      </c>
      <c r="F14" s="20">
        <v>-3001653935</v>
      </c>
      <c r="G14" s="20">
        <v>-376363126</v>
      </c>
      <c r="H14" s="20">
        <v>-76897149</v>
      </c>
      <c r="I14" s="20">
        <v>-182786140</v>
      </c>
      <c r="J14" s="20">
        <v>-636046415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-636046415</v>
      </c>
      <c r="X14" s="20">
        <v>-682456941</v>
      </c>
      <c r="Y14" s="20">
        <v>46410526</v>
      </c>
      <c r="Z14" s="21">
        <v>-6.8005061142751275</v>
      </c>
      <c r="AA14" s="22">
        <v>-3001653935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-88655</v>
      </c>
      <c r="F15" s="20">
        <v>-88655</v>
      </c>
      <c r="G15" s="20">
        <v>-29382</v>
      </c>
      <c r="H15" s="20"/>
      <c r="I15" s="20">
        <v>-88117</v>
      </c>
      <c r="J15" s="20">
        <v>-117499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-117499</v>
      </c>
      <c r="X15" s="20">
        <v>-58735</v>
      </c>
      <c r="Y15" s="20">
        <v>-58764</v>
      </c>
      <c r="Z15" s="21">
        <v>100.04937430833405</v>
      </c>
      <c r="AA15" s="22">
        <v>-88655</v>
      </c>
    </row>
    <row r="16" spans="1:27" ht="13.5" x14ac:dyDescent="0.25">
      <c r="A16" s="23" t="s">
        <v>44</v>
      </c>
      <c r="B16" s="17" t="s">
        <v>6</v>
      </c>
      <c r="C16" s="18">
        <v>-521380</v>
      </c>
      <c r="D16" s="18"/>
      <c r="E16" s="19">
        <v>-805000</v>
      </c>
      <c r="F16" s="20">
        <v>-805000</v>
      </c>
      <c r="G16" s="20">
        <v>-88000</v>
      </c>
      <c r="H16" s="20">
        <v>-41100</v>
      </c>
      <c r="I16" s="20">
        <v>-61700</v>
      </c>
      <c r="J16" s="20">
        <v>-190800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-190800</v>
      </c>
      <c r="X16" s="20">
        <v>-96249</v>
      </c>
      <c r="Y16" s="20">
        <v>-94551</v>
      </c>
      <c r="Z16" s="21">
        <v>98.23582582676184</v>
      </c>
      <c r="AA16" s="22">
        <v>-805000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-647961253</v>
      </c>
      <c r="D17" s="26">
        <f>SUM(D6:D16)</f>
        <v>0</v>
      </c>
      <c r="E17" s="27">
        <f t="shared" si="0"/>
        <v>2774808814</v>
      </c>
      <c r="F17" s="28">
        <f t="shared" si="0"/>
        <v>2880649803</v>
      </c>
      <c r="G17" s="28">
        <f t="shared" si="0"/>
        <v>-111414004</v>
      </c>
      <c r="H17" s="28">
        <f t="shared" si="0"/>
        <v>-33732277</v>
      </c>
      <c r="I17" s="28">
        <f t="shared" si="0"/>
        <v>-138773781</v>
      </c>
      <c r="J17" s="28">
        <f t="shared" si="0"/>
        <v>-283920062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-283920062</v>
      </c>
      <c r="X17" s="28">
        <f t="shared" si="0"/>
        <v>824968582</v>
      </c>
      <c r="Y17" s="28">
        <f t="shared" si="0"/>
        <v>-1108888644</v>
      </c>
      <c r="Z17" s="29">
        <f>+IF(X17&lt;&gt;0,+(Y17/X17)*100,0)</f>
        <v>-134.41586360921559</v>
      </c>
      <c r="AA17" s="30">
        <f>SUM(AA6:AA16)</f>
        <v>2880649803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-4110693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-492213771</v>
      </c>
      <c r="D26" s="18"/>
      <c r="E26" s="19">
        <v>-1084893237</v>
      </c>
      <c r="F26" s="20">
        <v>-1092877647</v>
      </c>
      <c r="G26" s="20">
        <v>-22365277</v>
      </c>
      <c r="H26" s="20">
        <v>-90064454</v>
      </c>
      <c r="I26" s="20">
        <v>-78665574</v>
      </c>
      <c r="J26" s="20">
        <v>-191095305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-191095305</v>
      </c>
      <c r="X26" s="20">
        <v>-273219417</v>
      </c>
      <c r="Y26" s="20">
        <v>82124112</v>
      </c>
      <c r="Z26" s="21">
        <v>-30.05793398644138</v>
      </c>
      <c r="AA26" s="22">
        <v>-1092877647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-496324464</v>
      </c>
      <c r="D27" s="26">
        <f>SUM(D21:D26)</f>
        <v>0</v>
      </c>
      <c r="E27" s="27">
        <f t="shared" si="1"/>
        <v>-1084893237</v>
      </c>
      <c r="F27" s="28">
        <f t="shared" si="1"/>
        <v>-1092877647</v>
      </c>
      <c r="G27" s="28">
        <f t="shared" si="1"/>
        <v>-22365277</v>
      </c>
      <c r="H27" s="28">
        <f t="shared" si="1"/>
        <v>-90064454</v>
      </c>
      <c r="I27" s="28">
        <f t="shared" si="1"/>
        <v>-78665574</v>
      </c>
      <c r="J27" s="28">
        <f t="shared" si="1"/>
        <v>-191095305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-191095305</v>
      </c>
      <c r="X27" s="28">
        <f t="shared" si="1"/>
        <v>-273219417</v>
      </c>
      <c r="Y27" s="28">
        <f t="shared" si="1"/>
        <v>82124112</v>
      </c>
      <c r="Z27" s="29">
        <f>+IF(X27&lt;&gt;0,+(Y27/X27)*100,0)</f>
        <v>-30.05793398644138</v>
      </c>
      <c r="AA27" s="30">
        <f>SUM(AA21:AA26)</f>
        <v>-1092877647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1937675</v>
      </c>
      <c r="F33" s="20">
        <v>1937675</v>
      </c>
      <c r="G33" s="20">
        <v>9076</v>
      </c>
      <c r="H33" s="36">
        <v>4769</v>
      </c>
      <c r="I33" s="36">
        <v>-1425</v>
      </c>
      <c r="J33" s="36">
        <v>12420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12420</v>
      </c>
      <c r="X33" s="36">
        <v>582932</v>
      </c>
      <c r="Y33" s="20">
        <v>-570512</v>
      </c>
      <c r="Z33" s="21">
        <v>-97.869391284060583</v>
      </c>
      <c r="AA33" s="22">
        <v>1937675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1937675</v>
      </c>
      <c r="F36" s="28">
        <f t="shared" si="2"/>
        <v>1937675</v>
      </c>
      <c r="G36" s="28">
        <f t="shared" si="2"/>
        <v>9076</v>
      </c>
      <c r="H36" s="28">
        <f t="shared" si="2"/>
        <v>4769</v>
      </c>
      <c r="I36" s="28">
        <f t="shared" si="2"/>
        <v>-1425</v>
      </c>
      <c r="J36" s="28">
        <f t="shared" si="2"/>
        <v>12420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12420</v>
      </c>
      <c r="X36" s="28">
        <f t="shared" si="2"/>
        <v>582932</v>
      </c>
      <c r="Y36" s="28">
        <f t="shared" si="2"/>
        <v>-570512</v>
      </c>
      <c r="Z36" s="29">
        <f>+IF(X36&lt;&gt;0,+(Y36/X36)*100,0)</f>
        <v>-97.869391284060583</v>
      </c>
      <c r="AA36" s="30">
        <f>SUM(AA31:AA35)</f>
        <v>1937675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-1144285717</v>
      </c>
      <c r="D38" s="32">
        <f>+D17+D27+D36</f>
        <v>0</v>
      </c>
      <c r="E38" s="33">
        <f t="shared" si="3"/>
        <v>1691853252</v>
      </c>
      <c r="F38" s="2">
        <f t="shared" si="3"/>
        <v>1789709831</v>
      </c>
      <c r="G38" s="2">
        <f t="shared" si="3"/>
        <v>-133770205</v>
      </c>
      <c r="H38" s="2">
        <f t="shared" si="3"/>
        <v>-123791962</v>
      </c>
      <c r="I38" s="2">
        <f t="shared" si="3"/>
        <v>-217440780</v>
      </c>
      <c r="J38" s="2">
        <f t="shared" si="3"/>
        <v>-475002947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-475002947</v>
      </c>
      <c r="X38" s="2">
        <f t="shared" si="3"/>
        <v>552332097</v>
      </c>
      <c r="Y38" s="2">
        <f t="shared" si="3"/>
        <v>-1027335044</v>
      </c>
      <c r="Z38" s="34">
        <f>+IF(X38&lt;&gt;0,+(Y38/X38)*100,0)</f>
        <v>-185.99951905384196</v>
      </c>
      <c r="AA38" s="35">
        <f>+AA17+AA27+AA36</f>
        <v>1789709831</v>
      </c>
    </row>
    <row r="39" spans="1:27" ht="13.5" x14ac:dyDescent="0.25">
      <c r="A39" s="23" t="s">
        <v>60</v>
      </c>
      <c r="B39" s="17"/>
      <c r="C39" s="32">
        <v>-3015187094</v>
      </c>
      <c r="D39" s="32"/>
      <c r="E39" s="33">
        <v>104899458</v>
      </c>
      <c r="F39" s="2">
        <v>104899458</v>
      </c>
      <c r="G39" s="2">
        <v>-3377547019</v>
      </c>
      <c r="H39" s="2">
        <f>+G40+H60</f>
        <v>-3476116260</v>
      </c>
      <c r="I39" s="2">
        <f>+H40+I60</f>
        <v>-3599908222</v>
      </c>
      <c r="J39" s="2">
        <f>+G39</f>
        <v>-3377547019</v>
      </c>
      <c r="K39" s="2">
        <f>+I40+K60</f>
        <v>-3817349002</v>
      </c>
      <c r="L39" s="2">
        <f>+K40+L60</f>
        <v>-3817349002</v>
      </c>
      <c r="M39" s="2">
        <f>+L40+M60</f>
        <v>-3817349002</v>
      </c>
      <c r="N39" s="2">
        <f>+K39</f>
        <v>-3817349002</v>
      </c>
      <c r="O39" s="2">
        <f>+M40+O60</f>
        <v>-3817349002</v>
      </c>
      <c r="P39" s="2">
        <f>+O40+P60</f>
        <v>-3817349002</v>
      </c>
      <c r="Q39" s="2">
        <f>+P40+Q60</f>
        <v>-3817349002</v>
      </c>
      <c r="R39" s="2">
        <f>+O39</f>
        <v>-3817349002</v>
      </c>
      <c r="S39" s="2">
        <f>+Q40+S60</f>
        <v>-3817349002</v>
      </c>
      <c r="T39" s="2">
        <f>+S40+T60</f>
        <v>-3817349002</v>
      </c>
      <c r="U39" s="2">
        <f>+T40+U60</f>
        <v>-3817349002</v>
      </c>
      <c r="V39" s="2">
        <f>+S39</f>
        <v>-3817349002</v>
      </c>
      <c r="W39" s="2">
        <f>+G39</f>
        <v>-3377547019</v>
      </c>
      <c r="X39" s="2">
        <v>104899458</v>
      </c>
      <c r="Y39" s="2">
        <f>+W39-X39</f>
        <v>-3482446477</v>
      </c>
      <c r="Z39" s="34">
        <f>+IF(X39&lt;&gt;0,+(Y39/X39)*100,0)</f>
        <v>-3319.7945379279267</v>
      </c>
      <c r="AA39" s="35">
        <v>104899458</v>
      </c>
    </row>
    <row r="40" spans="1:27" ht="13.5" x14ac:dyDescent="0.25">
      <c r="A40" s="41" t="s">
        <v>62</v>
      </c>
      <c r="B40" s="42" t="s">
        <v>61</v>
      </c>
      <c r="C40" s="43">
        <f>+C38+C39</f>
        <v>-4159472811</v>
      </c>
      <c r="D40" s="43">
        <f t="shared" ref="D40:AA40" si="4">+D38+D39</f>
        <v>0</v>
      </c>
      <c r="E40" s="44">
        <f t="shared" si="4"/>
        <v>1796752710</v>
      </c>
      <c r="F40" s="45">
        <f t="shared" si="4"/>
        <v>1894609289</v>
      </c>
      <c r="G40" s="45">
        <f t="shared" si="4"/>
        <v>-3511317224</v>
      </c>
      <c r="H40" s="45">
        <f t="shared" si="4"/>
        <v>-3599908222</v>
      </c>
      <c r="I40" s="45">
        <f t="shared" si="4"/>
        <v>-3817349002</v>
      </c>
      <c r="J40" s="45">
        <f>+I40</f>
        <v>-3817349002</v>
      </c>
      <c r="K40" s="45">
        <f t="shared" si="4"/>
        <v>-3817349002</v>
      </c>
      <c r="L40" s="45">
        <f t="shared" si="4"/>
        <v>-3817349002</v>
      </c>
      <c r="M40" s="45">
        <f t="shared" si="4"/>
        <v>-3817349002</v>
      </c>
      <c r="N40" s="45">
        <f>+M40</f>
        <v>-3817349002</v>
      </c>
      <c r="O40" s="45">
        <f t="shared" si="4"/>
        <v>-3817349002</v>
      </c>
      <c r="P40" s="45">
        <f t="shared" si="4"/>
        <v>-3817349002</v>
      </c>
      <c r="Q40" s="45">
        <f t="shared" si="4"/>
        <v>-3817349002</v>
      </c>
      <c r="R40" s="45">
        <f>+Q40</f>
        <v>-3817349002</v>
      </c>
      <c r="S40" s="45">
        <f t="shared" si="4"/>
        <v>-3817349002</v>
      </c>
      <c r="T40" s="45">
        <f t="shared" si="4"/>
        <v>-3817349002</v>
      </c>
      <c r="U40" s="45">
        <f t="shared" si="4"/>
        <v>-3817349002</v>
      </c>
      <c r="V40" s="45">
        <f>+U40</f>
        <v>-3817349002</v>
      </c>
      <c r="W40" s="45">
        <f>+V40</f>
        <v>-3817349002</v>
      </c>
      <c r="X40" s="45">
        <f t="shared" si="4"/>
        <v>657231555</v>
      </c>
      <c r="Y40" s="45">
        <f t="shared" si="4"/>
        <v>-4509781521</v>
      </c>
      <c r="Z40" s="46">
        <f>+IF(X40&lt;&gt;0,+(Y40/X40)*100,0)</f>
        <v>-686.17848408085024</v>
      </c>
      <c r="AA40" s="47">
        <f t="shared" si="4"/>
        <v>1894609289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-3377547019</v>
      </c>
      <c r="H60">
        <v>35200964</v>
      </c>
      <c r="J60">
        <v>-3377547019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FBD6513-E5DE-41A8-8A43-AA40CFB3EBFC}"/>
</file>

<file path=customXml/itemProps2.xml><?xml version="1.0" encoding="utf-8"?>
<ds:datastoreItem xmlns:ds="http://schemas.openxmlformats.org/officeDocument/2006/customXml" ds:itemID="{4BB4F2A7-0353-45E9-94E8-5FDB7197AB45}"/>
</file>

<file path=customXml/itemProps3.xml><?xml version="1.0" encoding="utf-8"?>
<ds:datastoreItem xmlns:ds="http://schemas.openxmlformats.org/officeDocument/2006/customXml" ds:itemID="{E78DFD3B-A8EA-48B4-B414-A99D9113BD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2024-11-11T13:04:14Z</dcterms:created>
  <dcterms:modified xsi:type="dcterms:W3CDTF">2024-11-11T14:03:11Z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